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Procurement\Contract &amp; Solicitation Files\022_Bid and RFP Documents\022_0021\Solicitation\Evaluation\Proposals\Cost Proposals\Track Group\"/>
    </mc:Choice>
  </mc:AlternateContent>
  <xr:revisionPtr revIDLastSave="0" documentId="8_{9F85B912-D19C-4893-9224-7F119ACE519E}" xr6:coauthVersionLast="47" xr6:coauthVersionMax="47" xr10:uidLastSave="{00000000-0000-0000-0000-000000000000}"/>
  <bookViews>
    <workbookView xWindow="-108" yWindow="-108" windowWidth="23256" windowHeight="12576" tabRatio="770" firstSheet="1" activeTab="1" xr2:uid="{00000000-000D-0000-FFFF-FFFF00000000}"/>
  </bookViews>
  <sheets>
    <sheet name="Instructions" sheetId="1" r:id="rId1"/>
    <sheet name="One-Piece Body Worn Product" sheetId="3" r:id="rId2"/>
    <sheet name="Multi-Piece Body Worn Product" sheetId="7" r:id="rId3"/>
    <sheet name="Proposer Provided User Service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3" l="1"/>
  <c r="G10" i="3" s="1"/>
  <c r="G11" i="3" s="1"/>
  <c r="G12" i="3" s="1"/>
  <c r="G13" i="3" s="1"/>
  <c r="G14" i="3" s="1"/>
  <c r="F45" i="7"/>
  <c r="F44" i="7"/>
  <c r="F43" i="7"/>
  <c r="F42" i="7"/>
  <c r="F41" i="7"/>
  <c r="F40" i="7"/>
  <c r="F39" i="7"/>
  <c r="F37" i="7"/>
  <c r="F36" i="7"/>
  <c r="F35" i="7"/>
  <c r="F34" i="7"/>
  <c r="F33" i="7"/>
  <c r="F32" i="7"/>
  <c r="F31" i="7"/>
  <c r="F29" i="7"/>
  <c r="F28" i="7"/>
  <c r="F27" i="7"/>
  <c r="F26" i="7"/>
  <c r="F25" i="7"/>
  <c r="F24" i="7"/>
  <c r="F23" i="7"/>
  <c r="F21" i="7"/>
  <c r="F20" i="7"/>
  <c r="F19" i="7"/>
  <c r="F18" i="7"/>
  <c r="F17" i="7"/>
  <c r="F16" i="7"/>
  <c r="F15" i="7"/>
  <c r="F13" i="7"/>
  <c r="F12" i="7"/>
  <c r="F11" i="7"/>
  <c r="F10" i="7"/>
  <c r="F9" i="7"/>
  <c r="F8" i="7"/>
  <c r="F7" i="7"/>
</calcChain>
</file>

<file path=xl/sharedStrings.xml><?xml version="1.0" encoding="utf-8"?>
<sst xmlns="http://schemas.openxmlformats.org/spreadsheetml/2006/main" count="215" uniqueCount="120">
  <si>
    <t>Instructions for Exhibit B. Price Schedule Cost Proposal for Category 3 GPS</t>
  </si>
  <si>
    <t>Note:  ONLY fill out the tabs for the Product(s) and Service(s) that propsoer is submitting a proposal for.  Per the RFP, proposer is NOT required to respond to Category 3. If however, the proposer does submit a proposal for Category 3, then proposer may respond to any or all of the options listed (i.e. One-Piece Body Worn Device, Multi-Piece Body Worn Device, and Proposer provided User Services).</t>
  </si>
  <si>
    <t>IMPORTANT:  Any current Product(s) and Service(s) excluded from this Exhibit B. Price Schedule will NOT be included in any resulting Master Agreement, so please make sure this price list represents your full line of Product(s)  and Service(s).</t>
  </si>
  <si>
    <t>One-Piece Body Word Product Tab:</t>
  </si>
  <si>
    <t>1.</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</si>
  <si>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one-piece body worn GPS Products that proposer will offer under a resulting Master Agreement.</t>
    </r>
  </si>
  <si>
    <t>For each model you must indicate the following:</t>
  </si>
  <si>
    <t>•  Manufacturer Name</t>
  </si>
  <si>
    <t>•  Brand or Model Number</t>
  </si>
  <si>
    <t>•  MSRP (per unit) for the model based on the quantity listed</t>
  </si>
  <si>
    <r>
      <t>•  The discount percent off of MSRP  (</t>
    </r>
    <r>
      <rPr>
        <b/>
        <i/>
        <sz val="11"/>
        <color theme="1"/>
        <rFont val="Calibri"/>
        <family val="2"/>
        <scheme val="minor"/>
      </rPr>
      <t>Note:</t>
    </r>
    <r>
      <rPr>
        <sz val="11"/>
        <color theme="1"/>
        <rFont val="Calibri"/>
        <family val="2"/>
        <scheme val="minor"/>
      </rPr>
      <t xml:space="preserve"> the Purchase Price will then automatically populate)</t>
    </r>
  </si>
  <si>
    <t>•  The daily rental rate per unit based on active Product Users</t>
  </si>
  <si>
    <r>
      <t>•  The daily rate for active monitoring service mode per unit based on active Product Users  (</t>
    </r>
    <r>
      <rPr>
        <b/>
        <i/>
        <sz val="11"/>
        <color theme="1"/>
        <rFont val="Calibri"/>
        <family val="2"/>
        <scheme val="minor"/>
      </rPr>
      <t>Note:</t>
    </r>
    <r>
      <rPr>
        <sz val="11"/>
        <color theme="1"/>
        <rFont val="Calibri"/>
        <family val="2"/>
        <scheme val="minor"/>
      </rPr>
      <t xml:space="preserve">  If active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</si>
  <si>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passive monitoring service mode per unit based on active Product Users  (</t>
    </r>
    <r>
      <rPr>
        <b/>
        <i/>
        <sz val="11"/>
        <color theme="1"/>
        <rFont val="Calibri"/>
        <family val="2"/>
        <scheme val="minor"/>
      </rPr>
      <t>Note:</t>
    </r>
    <r>
      <rPr>
        <sz val="11"/>
        <color theme="1"/>
        <rFont val="Calibri"/>
        <family val="2"/>
        <scheme val="minor"/>
      </rPr>
      <t xml:space="preserve">  If passive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</si>
  <si>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hybrid monitoring service mode per unit based on active Product Users  (</t>
    </r>
    <r>
      <rPr>
        <b/>
        <i/>
        <sz val="11"/>
        <color theme="1"/>
        <rFont val="Calibri"/>
        <family val="2"/>
        <scheme val="minor"/>
      </rPr>
      <t>Note:</t>
    </r>
    <r>
      <rPr>
        <sz val="11"/>
        <color theme="1"/>
        <rFont val="Calibri"/>
        <family val="2"/>
        <scheme val="minor"/>
      </rPr>
      <t xml:space="preserve">  If hybrid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</si>
  <si>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billing the Product User directly, rather than billing the Participating Entity  (</t>
    </r>
    <r>
      <rPr>
        <b/>
        <i/>
        <sz val="11"/>
        <color theme="1"/>
        <rFont val="Calibri"/>
        <family val="2"/>
        <scheme val="minor"/>
      </rPr>
      <t>Note:</t>
    </r>
    <r>
      <rPr>
        <sz val="11"/>
        <color theme="1"/>
        <rFont val="Calibri"/>
        <family val="2"/>
        <scheme val="minor"/>
      </rPr>
      <t xml:space="preserve">  If the User will not be billed directly,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</si>
  <si>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One-Piece Body Worn Product(s)</t>
  </si>
  <si>
    <t xml:space="preserve">•  The replacement cost for the accessory that was included with the Product  </t>
  </si>
  <si>
    <t>Multi-Piece Body Word Product Tab:</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</si>
  <si>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multi-piece body worn GPS Products  that proposer will offer under the resulting Master Agreement</t>
    </r>
  </si>
  <si>
    <t>•  The replacement cost for a lost/damaged/stolen Multi-Piece Body Worn Product(s)</t>
  </si>
  <si>
    <t>Propsoer Provided User Services Tab:</t>
  </si>
  <si>
    <t>Fill in the Daily Rate for your Administrative Fee. If you don't have one, or it's included in your other Services write "N/A" or "Included"</t>
  </si>
  <si>
    <t>2.</t>
  </si>
  <si>
    <t>List each of the Services you intend to offer under a resulting Master Agreement</t>
  </si>
  <si>
    <t>3.</t>
  </si>
  <si>
    <t>List the Daily Rate per unit or per Product User for each of the Services</t>
  </si>
  <si>
    <t>4.</t>
  </si>
  <si>
    <t>Provide additional, detailed information on what each of the Services consist of or any requirements or restrictions to that Service (if applicable), or write "N/A"</t>
  </si>
  <si>
    <t>CATEGORY 3
SATELLITE MONITORING AND REMOTE TRACKING SERVICE
GPS - ONE-PIECE BODY WORN DEVICE</t>
  </si>
  <si>
    <t>Description of Product and/or Service</t>
  </si>
  <si>
    <t>Model Description/Model Number</t>
  </si>
  <si>
    <t>Number of Units</t>
  </si>
  <si>
    <t>MSRP**
 (per unit)</t>
  </si>
  <si>
    <t>Discount % off MSRP
(per unit)</t>
  </si>
  <si>
    <t>Product Purchase Price (per unit)</t>
  </si>
  <si>
    <t>Daily Rates*</t>
  </si>
  <si>
    <t>Lost/Damaged/Stolen Equipment Replacement Cost</t>
  </si>
  <si>
    <t xml:space="preserve">Product Rental
(per unit)
</t>
  </si>
  <si>
    <t>Active Monitoring Service Mode
(per unit)</t>
  </si>
  <si>
    <t>Passive Monitoring Service Mode
(per unit)</t>
  </si>
  <si>
    <t>Hybrid Monitoring Service Mode
 (per unit)</t>
  </si>
  <si>
    <t>Charge for Direct Product User Billing</t>
  </si>
  <si>
    <t>One-Piece Body Worn Device
 (per unit)</t>
  </si>
  <si>
    <t>Additional accessory that was included with Product
(per unit)</t>
  </si>
  <si>
    <t xml:space="preserve">
One-piece Body Worn Device with additional accessory (beacon/similar device) for in-home use when needed (no additional cost)</t>
  </si>
  <si>
    <r>
      <rPr>
        <b/>
        <i/>
        <sz val="11"/>
        <color theme="1"/>
        <rFont val="Calibri"/>
        <family val="2"/>
        <scheme val="minor"/>
      </rPr>
      <t xml:space="preserve">                                Model #1
</t>
    </r>
    <r>
      <rPr>
        <b/>
        <sz val="11"/>
        <color theme="1"/>
        <rFont val="Calibri"/>
        <family val="2"/>
        <scheme val="minor"/>
      </rPr>
      <t>Manufacturer: TrackGroup</t>
    </r>
    <r>
      <rPr>
        <sz val="11"/>
        <color theme="1"/>
        <rFont val="Calibri"/>
        <family val="2"/>
        <scheme val="minor"/>
      </rPr>
      <t xml:space="preserve">
</t>
    </r>
    <r>
      <rPr>
        <b/>
        <sz val="11"/>
        <color theme="1"/>
        <rFont val="Calibri"/>
        <family val="2"/>
        <scheme val="minor"/>
      </rPr>
      <t>Brand/Model Number: ReliAlert™/XC Offender GPS ankle bracelet with Beacon***</t>
    </r>
  </si>
  <si>
    <t>1 - 25</t>
  </si>
  <si>
    <t>n/a</t>
  </si>
  <si>
    <t>26-100</t>
  </si>
  <si>
    <t xml:space="preserve">101-250 </t>
  </si>
  <si>
    <t>251-500</t>
  </si>
  <si>
    <t>501 - 1,000</t>
  </si>
  <si>
    <t>1,001 - 2,000</t>
  </si>
  <si>
    <t>2,001 - 3,500</t>
  </si>
  <si>
    <t>3,501+</t>
  </si>
  <si>
    <t>* Based on active Product Users per day</t>
  </si>
  <si>
    <r>
      <rPr>
        <b/>
        <sz val="11"/>
        <color theme="1"/>
        <rFont val="Arial Nova Light"/>
        <family val="2"/>
      </rPr>
      <t>**</t>
    </r>
    <r>
      <rPr>
        <sz val="11"/>
        <color theme="1"/>
        <rFont val="Arial Nova Light"/>
        <family val="2"/>
      </rPr>
      <t xml:space="preserve"> </t>
    </r>
    <r>
      <rPr>
        <b/>
        <sz val="11"/>
        <color theme="1"/>
        <rFont val="Arial Nova Light"/>
        <family val="2"/>
      </rPr>
      <t>ReliAlert™/XC</t>
    </r>
    <r>
      <rPr>
        <sz val="11"/>
        <color theme="1"/>
        <rFont val="Arial Nova Light"/>
        <family val="2"/>
      </rPr>
      <t xml:space="preserve"> is not available for sale</t>
    </r>
  </si>
  <si>
    <r>
      <rPr>
        <b/>
        <sz val="11"/>
        <color theme="1"/>
        <rFont val="Arial Nova Light"/>
        <family val="2"/>
      </rPr>
      <t>***ReliAlert™/XC</t>
    </r>
    <r>
      <rPr>
        <sz val="11"/>
        <color theme="1"/>
        <rFont val="Arial Nova Light"/>
        <family val="2"/>
      </rPr>
      <t xml:space="preserve"> is a one-piece GPS device that can track/record/report a program participant’s location up to once every minute.  Device offers patented 2/3 way live voice communication with the program participant as well as features a patented 95db alarm that can be programmed to automatically sound during various violations or activated by supervising personnel through the web-based Intellitrack monitoring software or via the officer mobile app.  Battery life of the device on a single charge exceeds up to 72+ hours when device is programmed to the one-minute tracking/reporting interval and up to two weeks when the device is in “Sleep Mode”.   </t>
    </r>
    <r>
      <rPr>
        <b/>
        <sz val="11"/>
        <color theme="1"/>
        <rFont val="Arial Nova Light"/>
        <family val="2"/>
      </rPr>
      <t>Beacon:</t>
    </r>
    <r>
      <rPr>
        <sz val="11"/>
        <color theme="1"/>
        <rFont val="Arial Nova Light"/>
        <family val="2"/>
      </rPr>
      <t xml:space="preserve"> RF transmitter that compliments ReliAlert™XC GPS device, providing agencies with consistent offender location information.  Range can be adjusted for High, Medium, and Low settings and the device requires no external power source or communication lines to function.  The device is installed in the program participant’s home or place of employment and detects when the ReliAlert™/XC device is in or out of range of the beacon.  Scheduling can be performed in Intellitrack to lock down the program participant or allow for authorized times to leave/return the residence/dwelling.</t>
    </r>
  </si>
  <si>
    <t>CATEGORY 3
SATELLITE MONITORING AND REMOTE TRACKING SERVICE
GPS - MULTI-PIECE BODY WORN DEVICE</t>
  </si>
  <si>
    <t>MSRP
 (per unit)</t>
  </si>
  <si>
    <t>Lost/Damaged/Stolen Product Replacement Cost</t>
  </si>
  <si>
    <t>Multi-Piece Body Worn Product
 (per unit)</t>
  </si>
  <si>
    <t xml:space="preserve">
Multi-piece Body Worn Product with additional accessory (beacon/similar device) for in-home use when needed (no additional cost)</t>
  </si>
  <si>
    <r>
      <rPr>
        <b/>
        <i/>
        <sz val="11"/>
        <color theme="1"/>
        <rFont val="Calibri"/>
        <family val="2"/>
        <scheme val="minor"/>
      </rPr>
      <t xml:space="preserve">                                Model #1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</si>
  <si>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1 - 100</t>
  </si>
  <si>
    <t>101 - 250</t>
  </si>
  <si>
    <t>251 - 500</t>
  </si>
  <si>
    <r>
      <rPr>
        <b/>
        <i/>
        <sz val="11"/>
        <color theme="1"/>
        <rFont val="Calibri"/>
        <family val="2"/>
        <scheme val="minor"/>
      </rPr>
      <t xml:space="preserve">                                Model #2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 xml:space="preserve">Brand/Model Number: </t>
    </r>
  </si>
  <si>
    <r>
      <rPr>
        <b/>
        <i/>
        <sz val="11"/>
        <color theme="1"/>
        <rFont val="Calibri"/>
        <family val="2"/>
        <scheme val="minor"/>
      </rPr>
      <t xml:space="preserve">                                Model #3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</si>
  <si>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#4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</si>
  <si>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#5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</si>
  <si>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CATEGORY 3
SATELLITE MONITORING AND REMOTE TRACKING SERVICES
OPTIONAL OFFEROR PROVIDED USER SERVICES</t>
  </si>
  <si>
    <t>Proposer may provide local and/or statewide Monitoring Services directly to a Participating Entity for both juvenile and adult Product Users. Proposer shall provide staff to implement this program and may recover the costs for their Services directly from the Participating Entity pursuant to Exhibit A. requirements. The fees for providing these Services are as follows: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</si>
  <si>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</si>
  <si>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</si>
  <si>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 Product Users, service coverage area, one-piece body worn Product, multi-piece body worn Product, active, passive, hybrid mode etc.)</t>
    </r>
  </si>
  <si>
    <t>Proposer's Administrative Fee (including invoicing Services) to provide the proposed Service.</t>
  </si>
  <si>
    <t>24/7/365 Access to Live Monitoring Center via 1-800 number</t>
  </si>
  <si>
    <t>Included</t>
  </si>
  <si>
    <r>
      <t xml:space="preserve">Our U.S.-based Monitoring Center is staffed </t>
    </r>
    <r>
      <rPr>
        <b/>
        <sz val="11"/>
        <color theme="1"/>
        <rFont val="Calibri"/>
        <family val="2"/>
      </rPr>
      <t>24/7/365 (including holidays)</t>
    </r>
    <r>
      <rPr>
        <sz val="11"/>
        <color theme="1"/>
        <rFont val="Calibri"/>
        <family val="2"/>
      </rPr>
      <t xml:space="preserve"> with live, bi-lingual operators.  </t>
    </r>
  </si>
  <si>
    <t>IntelliTrack Software</t>
  </si>
  <si>
    <r>
      <t>Our secure, cloud-based monitoring system, IntelliTrack receives, records, and stores all data transmitted from the offender’s device and is</t>
    </r>
    <r>
      <rPr>
        <b/>
        <sz val="11"/>
        <color theme="1"/>
        <rFont val="Calibri"/>
        <family val="2"/>
      </rPr>
      <t xml:space="preserve"> accessible 24/7/365 to authorized agency personnel.</t>
    </r>
  </si>
  <si>
    <t>Officer Mobile App</t>
  </si>
  <si>
    <t>Our Officer Mobile app is a version of the IntelliTrack monitoring software that is compatible with both Android and iOS smartphones and tablets.</t>
  </si>
  <si>
    <t>5.</t>
  </si>
  <si>
    <t>Customer Support Services</t>
  </si>
  <si>
    <t>Agency personnel will have direct access (via toll-free number and email) to our Customer Support Service Team who will assist in trouble shooting, software assistance, monitoring assistance, reporting, billing, or any other issue.</t>
  </si>
  <si>
    <t>6.</t>
  </si>
  <si>
    <t>Agency Staff Training</t>
  </si>
  <si>
    <t>Track Group will provide training initial, ongoing and refresher training to agency personnel. As well as providing all necessary equipment, accessories, equipment, manuals, on contracted EM solutions and software.</t>
  </si>
  <si>
    <t>7.</t>
  </si>
  <si>
    <t>Maintenance and Repair of Equipment</t>
  </si>
  <si>
    <t>Track Group will assume the responsibility for the routine maintenance and standard repairs of all contracted equipment and will replace any device in the event of a malfunction or failure throughout the life of the contract and any additional renewal options if the agency returns devices or related equipment.</t>
  </si>
  <si>
    <t>8.</t>
  </si>
  <si>
    <t>Shipping to and from Agency</t>
  </si>
  <si>
    <r>
      <t>Free shipping - standard shipping of equipment/consumables to and from agency</t>
    </r>
    <r>
      <rPr>
        <sz val="11.5"/>
        <color rgb="FFFF0000"/>
        <rFont val="Calibri"/>
        <family val="2"/>
      </rPr>
      <t xml:space="preserve"> </t>
    </r>
    <r>
      <rPr>
        <sz val="11.5"/>
        <rFont val="Calibri"/>
        <family val="2"/>
      </rPr>
      <t>locations.</t>
    </r>
  </si>
  <si>
    <t>9.</t>
  </si>
  <si>
    <t>5% Annual lost and damaged allowance</t>
  </si>
  <si>
    <t>Five (5%) Full Coverage of Loss, Stolen, Damage equipment allowance based on the average yearly total of leased devices for occurrences outside of normal wear and tear at no additional cost.</t>
  </si>
  <si>
    <t>10.</t>
  </si>
  <si>
    <t>20% Shelf Allowance</t>
  </si>
  <si>
    <t xml:space="preserve">Twenty percent (20%) daily shelf allowance is included in all tiered pricing. </t>
  </si>
  <si>
    <t>Monitoring center live outgoing calls (calls on alerts to officers and/or clients as defined by Agency protocols)</t>
  </si>
  <si>
    <t>Monitoring Center staff can make live outgoing calls per Agency defined protocols on any alerts, to officers and/or participants.</t>
  </si>
  <si>
    <t>11.</t>
  </si>
  <si>
    <t>Empower Victim App</t>
  </si>
  <si>
    <t>A smartphone victim app that creates a “mobile” geo-zone around a victim and works in conjunction with the offender’s ReliAlert™XC4 GPS device.  In addition to exclusion zones that can be applied to physical address such as the victim’s home and place of work, Empower better protects that victim as they travel within the community and provides an added layer of protection than just utilizing traditional GPS devices.  “Panic” and “Dispatch” buttons can be programmed to allow the victim to immediately call/text supervising personnel, 911 dispatch, etc.</t>
  </si>
  <si>
    <t>14.</t>
  </si>
  <si>
    <t>TrackGroup-provided phones for Empower</t>
  </si>
  <si>
    <t>Track Group can offer phones to be used with the Empower App.</t>
  </si>
  <si>
    <t>15.</t>
  </si>
  <si>
    <t>Analytics</t>
  </si>
  <si>
    <r>
      <t xml:space="preserve">A statistical GPS data reporting tool that quickly analyzes an </t>
    </r>
    <r>
      <rPr>
        <sz val="11"/>
        <color theme="1"/>
        <rFont val="Calibri"/>
        <family val="2"/>
      </rPr>
      <t>offender’s</t>
    </r>
    <r>
      <rPr>
        <sz val="11"/>
        <color rgb="FF000000"/>
        <rFont val="Calibri"/>
        <family val="2"/>
      </rPr>
      <t xml:space="preserve"> data and allows supervising personnel/officers to visualize “pattern of life” and address concerning behavioral trends.  This software will detect/report frequent stops and locations, association with other program participants, etc and allows supervising personnel/officers to quickly and more effectively/efficiently monitor their caseload.  </t>
    </r>
  </si>
  <si>
    <t>16.</t>
  </si>
  <si>
    <t>SecureCuff™  (steel strap)</t>
  </si>
  <si>
    <t xml:space="preserve">A patented, 1.5” steel cuff for high-risk program participants who are installed on the ReliAlert™XC4 device.  Securecuff™ features dual steel bands and fiber optic technology to deter and detect device tampering.  Unlike traditional strap technology offered by our competitors which can easily be cut off with a pair of ordinary household scissors, SecureCuff™ takes approximately 20-30 minutes using a pair of bolt cutters to completely cut through.  Once a program participant attempts to circumvent the SecureCuff™, the fiber optic cable immediately detects and reports the tampering.  This enables additional time for supervising officers or law enforcement to respond and prevent the offender from absconding.  </t>
  </si>
  <si>
    <t>17.</t>
  </si>
  <si>
    <t>100% Annual lost and damaged allowance</t>
  </si>
  <si>
    <t>Optional 100% annual lost and damaged allowance covering all equipment, including beacons.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</si>
</sst>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7"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0"/>
      <color theme="1"/>
      <name val="Calibri"/>
      <family val="2"/>
      <scheme val="minor"/>
    </font>
    <font>
      <b/>
      <sz val="11"/>
      <name val="Calibri"/>
      <family val="2"/>
      <scheme val="minor"/>
    </font>
    <font>
      <b/>
      <i/>
      <sz val="11"/>
      <color theme="1"/>
      <name val="Calibri"/>
      <family val="2"/>
      <scheme val="minor"/>
    </font>
    <font>
      <i/>
      <sz val="11"/>
      <color theme="1"/>
      <name val="Calibri"/>
      <family val="2"/>
      <scheme val="minor"/>
    </font>
    <font>
      <b/>
      <sz val="11"/>
      <color theme="1"/>
      <name val="Arial Nova Light"/>
      <family val="2"/>
    </font>
    <font>
      <sz val="11"/>
      <color theme="1"/>
      <name val="Arial Nova Light"/>
      <family val="2"/>
    </font>
    <font>
      <sz val="11"/>
      <color theme="1"/>
      <name val="Calibri"/>
      <family val="2"/>
    </font>
    <font>
      <b/>
      <sz val="11"/>
      <color theme="1"/>
      <name val="Calibri"/>
      <family val="2"/>
    </font>
    <font>
      <sz val="11.5"/>
      <name val="Calibri"/>
      <family val="2"/>
    </font>
    <font>
      <sz val="11.5"/>
      <color rgb="FFFF0000"/>
      <name val="Calibri"/>
      <family val="2"/>
    </font>
    <font>
      <sz val="11.5"/>
      <color theme="1"/>
      <name val="Calibri"/>
      <family val="2"/>
    </font>
    <font>
      <sz val="11"/>
      <color rgb="FF000000"/>
      <name val="Calibri"/>
      <family val="2"/>
    </font>
  </fonts>
  <fills count="6">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medium">
        <color indexed="64"/>
      </left>
      <right/>
      <top/>
      <bottom/>
      <diagonal/>
    </border>
  </borders>
  <cellStyleXfs count="1">
    <xf numFmtId="0" fontId="0" fillId="0" borderId="0"/>
  </cellStyleXfs>
  <cellXfs count="113">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10"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44" fontId="0" fillId="2" borderId="1" xfId="0" applyNumberFormat="1" applyFill="1" applyBorder="1" applyAlignment="1" applyProtection="1">
      <alignment vertical="center"/>
      <protection locked="0"/>
    </xf>
    <xf numFmtId="10"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0" fillId="0" borderId="0" xfId="0" applyAlignment="1" applyProtection="1">
      <alignment vertical="center"/>
      <protection locked="0"/>
    </xf>
    <xf numFmtId="0" fontId="1" fillId="0" borderId="0" xfId="0" applyFont="1" applyAlignment="1">
      <alignment horizontal="left"/>
    </xf>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10"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5" fillId="0" borderId="0" xfId="0" applyFont="1" applyAlignment="1" applyProtection="1">
      <alignment vertical="center"/>
      <protection locked="0"/>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1" fillId="0" borderId="0" xfId="0" applyFont="1" applyAlignment="1">
      <alignment vertical="center"/>
    </xf>
    <xf numFmtId="0" fontId="9" fillId="0" borderId="0" xfId="0" applyFont="1" applyAlignment="1" applyProtection="1">
      <alignment vertical="center"/>
      <protection locked="0"/>
    </xf>
    <xf numFmtId="0" fontId="10" fillId="0" borderId="0" xfId="0" applyFont="1" applyProtection="1">
      <protection locked="0"/>
    </xf>
    <xf numFmtId="0" fontId="10" fillId="0" borderId="0" xfId="0" applyFont="1" applyAlignment="1" applyProtection="1">
      <alignment horizontal="center"/>
      <protection locked="0"/>
    </xf>
    <xf numFmtId="44" fontId="11" fillId="0" borderId="9" xfId="0" applyNumberFormat="1" applyFont="1" applyBorder="1" applyAlignment="1" applyProtection="1">
      <alignment horizontal="left" vertical="center"/>
      <protection locked="0"/>
    </xf>
    <xf numFmtId="44" fontId="11" fillId="0" borderId="10" xfId="0" applyNumberFormat="1" applyFont="1" applyBorder="1" applyAlignment="1" applyProtection="1">
      <alignment horizontal="left" vertical="center"/>
      <protection locked="0"/>
    </xf>
    <xf numFmtId="44" fontId="11" fillId="0" borderId="11" xfId="0" applyNumberFormat="1" applyFont="1" applyBorder="1" applyAlignment="1" applyProtection="1">
      <alignment horizontal="left" vertical="center"/>
      <protection locked="0"/>
    </xf>
    <xf numFmtId="0" fontId="0" fillId="0" borderId="0" xfId="0" applyAlignment="1" applyProtection="1">
      <alignment horizontal="center" vertical="center"/>
      <protection locked="0"/>
    </xf>
    <xf numFmtId="0" fontId="4" fillId="0" borderId="0" xfId="0" applyFont="1" applyAlignment="1">
      <alignment horizontal="left" vertical="center"/>
    </xf>
    <xf numFmtId="49" fontId="2" fillId="0" borderId="0" xfId="0" applyNumberFormat="1" applyFont="1" applyAlignment="1">
      <alignment horizontal="left"/>
    </xf>
    <xf numFmtId="0" fontId="10" fillId="0" borderId="0" xfId="0" applyFont="1" applyAlignment="1">
      <alignment vertical="top" wrapText="1"/>
    </xf>
    <xf numFmtId="0" fontId="0" fillId="0" borderId="1" xfId="0" applyBorder="1" applyAlignment="1" applyProtection="1">
      <alignment horizontal="left" vertical="top" wrapText="1"/>
      <protection locked="0"/>
    </xf>
    <xf numFmtId="0" fontId="6" fillId="0" borderId="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 xfId="0" applyFont="1" applyBorder="1" applyAlignment="1">
      <alignment horizontal="center" vertical="center" wrapText="1"/>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10" xfId="0" applyFont="1" applyFill="1" applyBorder="1" applyAlignment="1">
      <alignment horizontal="center" vertical="center"/>
    </xf>
    <xf numFmtId="0" fontId="0" fillId="0" borderId="0" xfId="0" applyAlignment="1" applyProtection="1">
      <alignment horizontal="left" wrapText="1"/>
      <protection locked="0"/>
    </xf>
    <xf numFmtId="0" fontId="4" fillId="4" borderId="13"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5"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protection locked="0"/>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44" fontId="11" fillId="0" borderId="9" xfId="0" applyNumberFormat="1" applyFont="1" applyBorder="1" applyAlignment="1" applyProtection="1">
      <alignment horizontal="left" vertical="center" wrapText="1"/>
      <protection locked="0"/>
    </xf>
    <xf numFmtId="44" fontId="11" fillId="0" borderId="10" xfId="0" applyNumberFormat="1" applyFont="1" applyBorder="1" applyAlignment="1" applyProtection="1">
      <alignment horizontal="left" vertical="center" wrapText="1"/>
      <protection locked="0"/>
    </xf>
    <xf numFmtId="44" fontId="11" fillId="0" borderId="11" xfId="0" applyNumberFormat="1" applyFont="1" applyBorder="1" applyAlignment="1" applyProtection="1">
      <alignment horizontal="left" vertical="center" wrapText="1"/>
      <protection locked="0"/>
    </xf>
    <xf numFmtId="0" fontId="11" fillId="0" borderId="1" xfId="0" applyFont="1" applyBorder="1" applyAlignment="1">
      <alignment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16" fillId="0" borderId="16" xfId="0" applyFont="1" applyBorder="1" applyAlignment="1">
      <alignment horizontal="left" vertical="center" wrapText="1" indent="1"/>
    </xf>
    <xf numFmtId="0" fontId="11" fillId="0" borderId="0" xfId="0" applyFont="1" applyAlignment="1">
      <alignment horizontal="left" vertical="center" wrapText="1"/>
    </xf>
    <xf numFmtId="0" fontId="11" fillId="0" borderId="5" xfId="0" applyFont="1" applyBorder="1" applyAlignment="1">
      <alignment horizontal="left" vertic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13"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15" xfId="0" applyFont="1" applyBorder="1" applyAlignment="1">
      <alignment horizontal="left" vertical="center" wrapText="1"/>
    </xf>
    <xf numFmtId="0" fontId="13" fillId="0" borderId="9" xfId="0" applyFont="1" applyBorder="1" applyAlignment="1">
      <alignment horizontal="left" vertical="center" wrapText="1"/>
    </xf>
    <xf numFmtId="0" fontId="11" fillId="0" borderId="13" xfId="0" applyFont="1" applyBorder="1" applyAlignment="1">
      <alignment wrapText="1"/>
    </xf>
    <xf numFmtId="0" fontId="11" fillId="0" borderId="14" xfId="0" applyFont="1" applyBorder="1" applyAlignment="1">
      <alignment wrapText="1"/>
    </xf>
    <xf numFmtId="0" fontId="11" fillId="0" borderId="4" xfId="0" applyFont="1" applyBorder="1" applyAlignment="1">
      <alignment wrapText="1"/>
    </xf>
    <xf numFmtId="0" fontId="3" fillId="3" borderId="13"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5" xfId="0" applyFont="1" applyFill="1" applyBorder="1" applyAlignment="1">
      <alignment horizontal="center" vertical="center"/>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5" xfId="0" applyBorder="1" applyAlignment="1">
      <alignment horizontal="left" vertical="center" wrapText="1"/>
    </xf>
    <xf numFmtId="0" fontId="3" fillId="3" borderId="13" xfId="0" applyFont="1" applyFill="1" applyBorder="1" applyAlignment="1">
      <alignment horizontal="center" vertical="center" wrapText="1"/>
    </xf>
    <xf numFmtId="0" fontId="11" fillId="0" borderId="13" xfId="0" applyFont="1" applyBorder="1" applyAlignment="1">
      <alignment vertical="top" wrapText="1"/>
    </xf>
    <xf numFmtId="0" fontId="11" fillId="0" borderId="14" xfId="0" applyFont="1" applyBorder="1" applyAlignment="1">
      <alignment vertical="top" wrapText="1"/>
    </xf>
    <xf numFmtId="0" fontId="11" fillId="0" borderId="4" xfId="0" applyFont="1" applyBorder="1" applyAlignment="1">
      <alignment vertical="top" wrapText="1"/>
    </xf>
    <xf numFmtId="0" fontId="11" fillId="0" borderId="9" xfId="0" applyFont="1" applyBorder="1" applyAlignment="1">
      <alignment wrapText="1"/>
    </xf>
    <xf numFmtId="0" fontId="11" fillId="0" borderId="10" xfId="0" applyFont="1" applyBorder="1" applyAlignment="1">
      <alignment wrapText="1"/>
    </xf>
    <xf numFmtId="0" fontId="11" fillId="0" borderId="11" xfId="0" applyFont="1" applyBorder="1" applyAlignment="1">
      <alignment wrapText="1"/>
    </xf>
    <xf numFmtId="0" fontId="15" fillId="0" borderId="9" xfId="0" applyFont="1" applyBorder="1" applyAlignment="1">
      <alignment wrapText="1"/>
    </xf>
    <xf numFmtId="0" fontId="16" fillId="0" borderId="9" xfId="0" applyFont="1" applyBorder="1" applyAlignment="1">
      <alignment wrapText="1"/>
    </xf>
    <xf numFmtId="0" fontId="11" fillId="0" borderId="7" xfId="0" applyFont="1" applyBorder="1" applyAlignment="1">
      <alignment wrapText="1"/>
    </xf>
    <xf numFmtId="0" fontId="11" fillId="0" borderId="8" xfId="0" applyFont="1" applyBorder="1" applyAlignment="1">
      <alignment wrapText="1"/>
    </xf>
    <xf numFmtId="0" fontId="11" fillId="0" borderId="15" xfId="0" applyFont="1" applyBorder="1" applyAlignment="1">
      <alignment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5"/>
  <sheetViews>
    <sheetView showGridLines="0" zoomScale="86" workbookViewId="0">
      <pane ySplit="9" topLeftCell="A10" activePane="bottomLeft" state="frozen"/>
      <selection pane="bottomLeft" activeCell="F26" sqref="F26"/>
    </sheetView>
  </sheetViews>
  <sheetFormatPr defaultRowHeight="14.4" x14ac:dyDescent="0.3"/>
  <sheetData>
    <row r="1" spans="1:21" x14ac:dyDescent="0.3">
      <c r="A1" s="38" t="s">
        <v>0</v>
      </c>
      <c r="B1" s="38"/>
      <c r="C1" s="38"/>
      <c r="D1" s="38"/>
      <c r="E1" s="38"/>
      <c r="F1" s="38"/>
      <c r="G1" s="38"/>
      <c r="H1" s="38"/>
      <c r="I1" s="38"/>
      <c r="J1" s="38"/>
      <c r="K1" s="38"/>
      <c r="L1" s="38"/>
      <c r="M1" s="38"/>
      <c r="N1" s="38"/>
      <c r="O1" s="38"/>
      <c r="P1" s="38"/>
      <c r="Q1" s="38"/>
      <c r="R1" s="38"/>
      <c r="S1" s="38"/>
      <c r="T1" s="38"/>
      <c r="U1" s="38"/>
    </row>
    <row r="2" spans="1:21" x14ac:dyDescent="0.3">
      <c r="A2" s="38"/>
      <c r="B2" s="38"/>
      <c r="C2" s="38"/>
      <c r="D2" s="38"/>
      <c r="E2" s="38"/>
      <c r="F2" s="38"/>
      <c r="G2" s="38"/>
      <c r="H2" s="38"/>
      <c r="I2" s="38"/>
      <c r="J2" s="38"/>
      <c r="K2" s="38"/>
      <c r="L2" s="38"/>
      <c r="M2" s="38"/>
      <c r="N2" s="38"/>
      <c r="O2" s="38"/>
      <c r="P2" s="38"/>
      <c r="Q2" s="38"/>
      <c r="R2" s="38"/>
      <c r="S2" s="38"/>
      <c r="T2" s="38"/>
      <c r="U2" s="38"/>
    </row>
    <row r="3" spans="1:21" x14ac:dyDescent="0.3">
      <c r="A3" s="30" t="s">
        <v>1</v>
      </c>
    </row>
    <row r="4" spans="1:21" x14ac:dyDescent="0.3">
      <c r="A4" s="15" t="s">
        <v>2</v>
      </c>
      <c r="B4" s="15"/>
      <c r="C4" s="15"/>
      <c r="D4" s="15"/>
      <c r="E4" s="15"/>
      <c r="F4" s="15"/>
      <c r="G4" s="15"/>
      <c r="H4" s="15"/>
      <c r="I4" s="15"/>
      <c r="J4" s="15"/>
      <c r="K4" s="15"/>
      <c r="L4" s="15"/>
      <c r="M4" s="15"/>
      <c r="N4" s="15"/>
      <c r="O4" s="15"/>
    </row>
    <row r="5" spans="1:21" x14ac:dyDescent="0.3">
      <c r="A5" s="15"/>
      <c r="B5" s="15"/>
      <c r="C5" s="15"/>
      <c r="D5" s="15"/>
      <c r="E5" s="15"/>
      <c r="F5" s="15"/>
      <c r="G5" s="15"/>
      <c r="H5" s="15"/>
      <c r="I5" s="15"/>
      <c r="J5" s="15"/>
      <c r="K5" s="15"/>
      <c r="L5" s="15"/>
      <c r="M5" s="15"/>
      <c r="N5" s="15"/>
      <c r="O5" s="15"/>
    </row>
    <row r="6" spans="1:21" x14ac:dyDescent="0.3">
      <c r="A6" s="15"/>
      <c r="B6" s="15"/>
      <c r="C6" s="15"/>
      <c r="D6" s="15"/>
      <c r="E6" s="15"/>
      <c r="F6" s="15"/>
      <c r="G6" s="15"/>
      <c r="H6" s="15"/>
      <c r="I6" s="15"/>
      <c r="J6" s="15"/>
      <c r="K6" s="15"/>
      <c r="L6" s="15"/>
      <c r="M6" s="15"/>
      <c r="N6" s="15"/>
      <c r="O6" s="15"/>
    </row>
    <row r="7" spans="1:21" x14ac:dyDescent="0.3">
      <c r="A7" s="17"/>
    </row>
    <row r="8" spans="1:21" x14ac:dyDescent="0.3">
      <c r="A8" s="17"/>
    </row>
    <row r="10" spans="1:21" x14ac:dyDescent="0.3">
      <c r="A10" s="15"/>
      <c r="B10" s="15"/>
      <c r="C10" s="15"/>
      <c r="D10" s="15"/>
      <c r="E10" s="15"/>
      <c r="F10" s="15"/>
      <c r="G10" s="15"/>
      <c r="H10" s="15"/>
      <c r="I10" s="15"/>
      <c r="J10" s="15"/>
      <c r="K10" s="15"/>
      <c r="L10" s="15"/>
      <c r="M10" s="15"/>
      <c r="N10" s="15"/>
      <c r="O10" s="15"/>
    </row>
    <row r="11" spans="1:21" x14ac:dyDescent="0.3">
      <c r="A11" s="13" t="s">
        <v>3</v>
      </c>
    </row>
    <row r="12" spans="1:21" x14ac:dyDescent="0.3">
      <c r="A12" s="14" t="s">
        <v>4</v>
      </c>
      <c r="B12" t="s">
        <v>5</v>
      </c>
    </row>
    <row r="13" spans="1:21" x14ac:dyDescent="0.3">
      <c r="A13" s="2"/>
      <c r="B13" s="3" t="s">
        <v>6</v>
      </c>
    </row>
    <row r="14" spans="1:21" x14ac:dyDescent="0.3">
      <c r="A14" s="2"/>
      <c r="B14" s="1" t="s">
        <v>7</v>
      </c>
    </row>
    <row r="15" spans="1:21" x14ac:dyDescent="0.3">
      <c r="A15" s="2"/>
      <c r="B15" s="1" t="s">
        <v>8</v>
      </c>
    </row>
    <row r="16" spans="1:21" x14ac:dyDescent="0.3">
      <c r="A16" s="2"/>
      <c r="B16" s="1" t="s">
        <v>9</v>
      </c>
    </row>
    <row r="17" spans="1:2" x14ac:dyDescent="0.3">
      <c r="A17" s="2"/>
      <c r="B17" s="1" t="s">
        <v>10</v>
      </c>
    </row>
    <row r="18" spans="1:2" x14ac:dyDescent="0.3">
      <c r="A18" s="2"/>
      <c r="B18" s="1" t="s">
        <v>11</v>
      </c>
    </row>
    <row r="19" spans="1:2" x14ac:dyDescent="0.3">
      <c r="A19" s="2"/>
      <c r="B19" s="1" t="s">
        <v>12</v>
      </c>
    </row>
    <row r="20" spans="1:2" x14ac:dyDescent="0.3">
      <c r="A20" s="2"/>
      <c r="B20" s="1" t="s">
        <v>13</v>
      </c>
    </row>
    <row r="21" spans="1:2" x14ac:dyDescent="0.3">
      <c r="A21" s="2"/>
      <c r="B21" s="1" t="s">
        <v>14</v>
      </c>
    </row>
    <row r="22" spans="1:2" x14ac:dyDescent="0.3">
      <c r="A22" s="2"/>
      <c r="B22" s="1" t="s">
        <v>15</v>
      </c>
    </row>
    <row r="23" spans="1:2" x14ac:dyDescent="0.3">
      <c r="A23" s="2"/>
      <c r="B23" s="1" t="s">
        <v>16</v>
      </c>
    </row>
    <row r="24" spans="1:2" x14ac:dyDescent="0.3">
      <c r="A24" s="2"/>
      <c r="B24" s="1" t="s">
        <v>17</v>
      </c>
    </row>
    <row r="25" spans="1:2" x14ac:dyDescent="0.3">
      <c r="A25" s="2"/>
    </row>
    <row r="26" spans="1:2" x14ac:dyDescent="0.3">
      <c r="A26" s="13" t="s">
        <v>18</v>
      </c>
    </row>
    <row r="27" spans="1:2" x14ac:dyDescent="0.3">
      <c r="A27" s="14" t="s">
        <v>4</v>
      </c>
      <c r="B27" t="s">
        <v>19</v>
      </c>
    </row>
    <row r="28" spans="1:2" x14ac:dyDescent="0.3">
      <c r="A28" s="2"/>
      <c r="B28" s="3" t="s">
        <v>6</v>
      </c>
    </row>
    <row r="29" spans="1:2" x14ac:dyDescent="0.3">
      <c r="A29" s="2"/>
      <c r="B29" s="1" t="s">
        <v>7</v>
      </c>
    </row>
    <row r="30" spans="1:2" x14ac:dyDescent="0.3">
      <c r="A30" s="2"/>
      <c r="B30" s="1" t="s">
        <v>8</v>
      </c>
    </row>
    <row r="31" spans="1:2" x14ac:dyDescent="0.3">
      <c r="A31" s="2"/>
      <c r="B31" s="1" t="s">
        <v>9</v>
      </c>
    </row>
    <row r="32" spans="1:2" x14ac:dyDescent="0.3">
      <c r="A32" s="2"/>
      <c r="B32" s="1" t="s">
        <v>10</v>
      </c>
    </row>
    <row r="33" spans="1:6" x14ac:dyDescent="0.3">
      <c r="A33" s="2"/>
      <c r="B33" s="1" t="s">
        <v>11</v>
      </c>
    </row>
    <row r="34" spans="1:6" x14ac:dyDescent="0.3">
      <c r="A34" s="2"/>
      <c r="B34" s="1" t="s">
        <v>12</v>
      </c>
    </row>
    <row r="35" spans="1:6" x14ac:dyDescent="0.3">
      <c r="A35" s="2"/>
      <c r="B35" s="1" t="s">
        <v>13</v>
      </c>
    </row>
    <row r="36" spans="1:6" x14ac:dyDescent="0.3">
      <c r="A36" s="2"/>
      <c r="B36" s="1" t="s">
        <v>14</v>
      </c>
    </row>
    <row r="37" spans="1:6" x14ac:dyDescent="0.3">
      <c r="A37" s="2"/>
      <c r="B37" s="1" t="s">
        <v>15</v>
      </c>
    </row>
    <row r="38" spans="1:6" x14ac:dyDescent="0.3">
      <c r="A38" s="2"/>
      <c r="B38" s="1" t="s">
        <v>20</v>
      </c>
    </row>
    <row r="39" spans="1:6" x14ac:dyDescent="0.3">
      <c r="A39" s="2"/>
      <c r="B39" s="1" t="s">
        <v>17</v>
      </c>
    </row>
    <row r="40" spans="1:6" x14ac:dyDescent="0.3">
      <c r="B40" s="1"/>
    </row>
    <row r="41" spans="1:6" x14ac:dyDescent="0.3">
      <c r="A41" s="39" t="s">
        <v>21</v>
      </c>
      <c r="B41" s="39"/>
      <c r="C41" s="39"/>
      <c r="D41" s="39"/>
      <c r="E41" s="39"/>
      <c r="F41" s="39"/>
    </row>
    <row r="42" spans="1:6" x14ac:dyDescent="0.3">
      <c r="A42" s="14" t="s">
        <v>4</v>
      </c>
      <c r="B42" t="s">
        <v>22</v>
      </c>
    </row>
    <row r="43" spans="1:6" x14ac:dyDescent="0.3">
      <c r="A43" s="14" t="s">
        <v>23</v>
      </c>
      <c r="B43" t="s">
        <v>24</v>
      </c>
    </row>
    <row r="44" spans="1:6" x14ac:dyDescent="0.3">
      <c r="A44" s="14" t="s">
        <v>25</v>
      </c>
      <c r="B44" t="s">
        <v>26</v>
      </c>
    </row>
    <row r="45" spans="1:6" x14ac:dyDescent="0.3">
      <c r="A45" s="14" t="s">
        <v>27</v>
      </c>
      <c r="B45" t="s">
        <v>28</v>
      </c>
    </row>
  </sheetData>
  <mergeCells count="2">
    <mergeCell ref="A1:U2"/>
    <mergeCell ref="A41:F41"/>
  </mergeCells>
  <pageMargins left="0.7" right="0.7" top="0.75" bottom="0.75" header="0.3" footer="0.3"/>
  <pageSetup orientation="portrait" r:id="rId1"/>
  <ignoredErrors>
    <ignoredError sqref="A42:A45 A2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9"/>
  <sheetViews>
    <sheetView showGridLines="0" tabSelected="1" zoomScale="80" zoomScaleNormal="80" workbookViewId="0">
      <pane xSplit="2" ySplit="6" topLeftCell="C7" activePane="bottomRight" state="frozen"/>
      <selection pane="topRight" activeCell="C1" sqref="C1"/>
      <selection pane="bottomLeft" activeCell="A7" sqref="A7"/>
      <selection pane="bottomRight" activeCell="F5" sqref="F5:F6"/>
    </sheetView>
  </sheetViews>
  <sheetFormatPr defaultColWidth="8.88671875" defaultRowHeight="14.4" x14ac:dyDescent="0.3"/>
  <cols>
    <col min="1" max="1" width="35.44140625" style="5" customWidth="1"/>
    <col min="2" max="2" width="40.5546875" style="5" customWidth="1"/>
    <col min="3" max="6" width="17.6640625" style="4" customWidth="1"/>
    <col min="7" max="7" width="18.33203125" style="4" customWidth="1"/>
    <col min="8" max="11" width="18.44140625" style="4" customWidth="1"/>
    <col min="12" max="12" width="25.6640625" style="4" customWidth="1"/>
    <col min="13" max="13" width="26.6640625" style="4" customWidth="1"/>
    <col min="14" max="18" width="8.88671875" style="5"/>
    <col min="19" max="19" width="79.6640625" style="5" bestFit="1" customWidth="1"/>
    <col min="20" max="16384" width="8.88671875" style="5"/>
  </cols>
  <sheetData>
    <row r="1" spans="1:14" ht="22.2" customHeight="1" x14ac:dyDescent="0.3">
      <c r="A1" s="45" t="s">
        <v>29</v>
      </c>
      <c r="B1" s="45"/>
      <c r="C1" s="46"/>
      <c r="D1" s="46"/>
      <c r="E1" s="46"/>
      <c r="F1" s="46"/>
      <c r="G1" s="46"/>
      <c r="H1" s="46"/>
      <c r="I1" s="46"/>
      <c r="J1" s="46"/>
      <c r="K1" s="46"/>
      <c r="L1" s="46"/>
      <c r="M1" s="46"/>
      <c r="N1" s="4"/>
    </row>
    <row r="2" spans="1:14" ht="22.2" customHeight="1" x14ac:dyDescent="0.3">
      <c r="A2" s="46"/>
      <c r="B2" s="46"/>
      <c r="C2" s="46"/>
      <c r="D2" s="46"/>
      <c r="E2" s="46"/>
      <c r="F2" s="46"/>
      <c r="G2" s="46"/>
      <c r="H2" s="46"/>
      <c r="I2" s="46"/>
      <c r="J2" s="46"/>
      <c r="K2" s="46"/>
      <c r="L2" s="46"/>
      <c r="M2" s="46"/>
      <c r="N2" s="4"/>
    </row>
    <row r="3" spans="1:14" ht="22.2" customHeight="1" x14ac:dyDescent="0.3">
      <c r="A3" s="47"/>
      <c r="B3" s="47"/>
      <c r="C3" s="47"/>
      <c r="D3" s="47"/>
      <c r="E3" s="47"/>
      <c r="F3" s="47"/>
      <c r="G3" s="47"/>
      <c r="H3" s="47"/>
      <c r="I3" s="47"/>
      <c r="J3" s="47"/>
      <c r="K3" s="47"/>
      <c r="L3" s="47"/>
      <c r="M3" s="47"/>
    </row>
    <row r="4" spans="1:14" ht="4.95" customHeight="1" x14ac:dyDescent="0.3">
      <c r="A4" s="48"/>
      <c r="B4" s="48"/>
      <c r="C4" s="48"/>
      <c r="D4" s="48"/>
      <c r="E4" s="48"/>
      <c r="F4" s="48"/>
      <c r="G4" s="48"/>
      <c r="H4" s="48"/>
      <c r="I4" s="48"/>
      <c r="J4" s="48"/>
      <c r="K4" s="48"/>
      <c r="L4" s="48"/>
      <c r="M4" s="48"/>
    </row>
    <row r="5" spans="1:14" ht="21.6" customHeight="1" x14ac:dyDescent="0.3">
      <c r="A5" s="49" t="s">
        <v>30</v>
      </c>
      <c r="B5" s="49" t="s">
        <v>31</v>
      </c>
      <c r="C5" s="49" t="s">
        <v>32</v>
      </c>
      <c r="D5" s="51" t="s">
        <v>33</v>
      </c>
      <c r="E5" s="51" t="s">
        <v>34</v>
      </c>
      <c r="F5" s="51" t="s">
        <v>35</v>
      </c>
      <c r="G5" s="53" t="s">
        <v>36</v>
      </c>
      <c r="H5" s="55"/>
      <c r="I5" s="55"/>
      <c r="J5" s="55"/>
      <c r="K5" s="54"/>
      <c r="L5" s="53" t="s">
        <v>37</v>
      </c>
      <c r="M5" s="54"/>
    </row>
    <row r="6" spans="1:14" ht="61.95" customHeight="1" x14ac:dyDescent="0.3">
      <c r="A6" s="50"/>
      <c r="B6" s="50"/>
      <c r="C6" s="50"/>
      <c r="D6" s="52"/>
      <c r="E6" s="52"/>
      <c r="F6" s="52"/>
      <c r="G6" s="24" t="s">
        <v>38</v>
      </c>
      <c r="H6" s="24" t="s">
        <v>39</v>
      </c>
      <c r="I6" s="24" t="s">
        <v>40</v>
      </c>
      <c r="J6" s="24" t="s">
        <v>41</v>
      </c>
      <c r="K6" s="24" t="s">
        <v>42</v>
      </c>
      <c r="L6" s="24" t="s">
        <v>43</v>
      </c>
      <c r="M6" s="24" t="s">
        <v>44</v>
      </c>
    </row>
    <row r="7" spans="1:14" ht="18" customHeight="1" x14ac:dyDescent="0.3">
      <c r="A7" s="42" t="s">
        <v>45</v>
      </c>
      <c r="B7" s="41" t="s">
        <v>46</v>
      </c>
      <c r="C7" s="12" t="s">
        <v>47</v>
      </c>
      <c r="D7" s="6" t="s">
        <v>48</v>
      </c>
      <c r="E7" s="7">
        <v>0</v>
      </c>
      <c r="F7" s="6" t="s">
        <v>48</v>
      </c>
      <c r="G7" s="6">
        <v>4.26</v>
      </c>
      <c r="H7" s="6">
        <v>0.2</v>
      </c>
      <c r="I7" s="6">
        <v>0.2</v>
      </c>
      <c r="J7" s="6">
        <v>0.2</v>
      </c>
      <c r="K7" s="6" t="s">
        <v>48</v>
      </c>
      <c r="L7" s="6">
        <v>600</v>
      </c>
      <c r="M7" s="6">
        <v>75</v>
      </c>
    </row>
    <row r="8" spans="1:14" ht="18" customHeight="1" x14ac:dyDescent="0.3">
      <c r="A8" s="43"/>
      <c r="B8" s="41"/>
      <c r="C8" s="12" t="s">
        <v>49</v>
      </c>
      <c r="D8" s="6" t="s">
        <v>48</v>
      </c>
      <c r="E8" s="7">
        <v>0</v>
      </c>
      <c r="F8" s="6" t="s">
        <v>48</v>
      </c>
      <c r="G8" s="6">
        <v>3.25</v>
      </c>
      <c r="H8" s="6">
        <v>0.2</v>
      </c>
      <c r="I8" s="6">
        <v>0.2</v>
      </c>
      <c r="J8" s="6">
        <v>0.2</v>
      </c>
      <c r="K8" s="6" t="s">
        <v>48</v>
      </c>
      <c r="L8" s="6">
        <v>600</v>
      </c>
      <c r="M8" s="6">
        <v>75</v>
      </c>
    </row>
    <row r="9" spans="1:14" ht="18" customHeight="1" x14ac:dyDescent="0.3">
      <c r="A9" s="43"/>
      <c r="B9" s="41"/>
      <c r="C9" s="12" t="s">
        <v>50</v>
      </c>
      <c r="D9" s="6" t="s">
        <v>48</v>
      </c>
      <c r="E9" s="7">
        <v>0</v>
      </c>
      <c r="F9" s="6" t="s">
        <v>48</v>
      </c>
      <c r="G9" s="6">
        <f>G8-0.05</f>
        <v>3.2</v>
      </c>
      <c r="H9" s="6">
        <v>0.2</v>
      </c>
      <c r="I9" s="6">
        <v>0.2</v>
      </c>
      <c r="J9" s="6">
        <v>0.2</v>
      </c>
      <c r="K9" s="6" t="s">
        <v>48</v>
      </c>
      <c r="L9" s="6">
        <v>600</v>
      </c>
      <c r="M9" s="6">
        <v>75</v>
      </c>
    </row>
    <row r="10" spans="1:14" ht="18" customHeight="1" x14ac:dyDescent="0.3">
      <c r="A10" s="43"/>
      <c r="B10" s="41"/>
      <c r="C10" s="37" t="s">
        <v>51</v>
      </c>
      <c r="D10" s="6" t="s">
        <v>48</v>
      </c>
      <c r="E10" s="7">
        <v>0</v>
      </c>
      <c r="F10" s="6" t="s">
        <v>48</v>
      </c>
      <c r="G10" s="6">
        <f>G9-0.05</f>
        <v>3.1500000000000004</v>
      </c>
      <c r="H10" s="6">
        <v>0.2</v>
      </c>
      <c r="I10" s="6">
        <v>0.2</v>
      </c>
      <c r="J10" s="6">
        <v>0.2</v>
      </c>
      <c r="K10" s="6" t="s">
        <v>48</v>
      </c>
      <c r="L10" s="6">
        <v>600</v>
      </c>
      <c r="M10" s="6">
        <v>75</v>
      </c>
    </row>
    <row r="11" spans="1:14" ht="18" customHeight="1" x14ac:dyDescent="0.3">
      <c r="A11" s="43"/>
      <c r="B11" s="41"/>
      <c r="C11" s="12" t="s">
        <v>52</v>
      </c>
      <c r="D11" s="6" t="s">
        <v>48</v>
      </c>
      <c r="E11" s="7">
        <v>0</v>
      </c>
      <c r="F11" s="6" t="s">
        <v>48</v>
      </c>
      <c r="G11" s="6">
        <f t="shared" ref="G11:G14" si="0">G10-0.05</f>
        <v>3.1000000000000005</v>
      </c>
      <c r="H11" s="6">
        <v>0.2</v>
      </c>
      <c r="I11" s="6">
        <v>0.2</v>
      </c>
      <c r="J11" s="6">
        <v>0.2</v>
      </c>
      <c r="K11" s="6" t="s">
        <v>48</v>
      </c>
      <c r="L11" s="6">
        <v>600</v>
      </c>
      <c r="M11" s="6">
        <v>75</v>
      </c>
    </row>
    <row r="12" spans="1:14" ht="18" customHeight="1" x14ac:dyDescent="0.3">
      <c r="A12" s="43"/>
      <c r="B12" s="41"/>
      <c r="C12" s="12" t="s">
        <v>53</v>
      </c>
      <c r="D12" s="6" t="s">
        <v>48</v>
      </c>
      <c r="E12" s="7">
        <v>0</v>
      </c>
      <c r="F12" s="6" t="s">
        <v>48</v>
      </c>
      <c r="G12" s="6">
        <f t="shared" si="0"/>
        <v>3.0500000000000007</v>
      </c>
      <c r="H12" s="6">
        <v>0.2</v>
      </c>
      <c r="I12" s="6">
        <v>0.2</v>
      </c>
      <c r="J12" s="6">
        <v>0.2</v>
      </c>
      <c r="K12" s="6" t="s">
        <v>48</v>
      </c>
      <c r="L12" s="6">
        <v>600</v>
      </c>
      <c r="M12" s="6">
        <v>75</v>
      </c>
    </row>
    <row r="13" spans="1:14" ht="18" customHeight="1" x14ac:dyDescent="0.3">
      <c r="A13" s="43"/>
      <c r="B13" s="41"/>
      <c r="C13" s="12" t="s">
        <v>54</v>
      </c>
      <c r="D13" s="6" t="s">
        <v>48</v>
      </c>
      <c r="E13" s="7">
        <v>0</v>
      </c>
      <c r="F13" s="6" t="s">
        <v>48</v>
      </c>
      <c r="G13" s="6">
        <f t="shared" si="0"/>
        <v>3.0000000000000009</v>
      </c>
      <c r="H13" s="6">
        <v>0.2</v>
      </c>
      <c r="I13" s="6">
        <v>0.2</v>
      </c>
      <c r="J13" s="6">
        <v>0.2</v>
      </c>
      <c r="K13" s="6" t="s">
        <v>48</v>
      </c>
      <c r="L13" s="6">
        <v>600</v>
      </c>
      <c r="M13" s="6">
        <v>75</v>
      </c>
    </row>
    <row r="14" spans="1:14" ht="18" customHeight="1" x14ac:dyDescent="0.3">
      <c r="A14" s="43"/>
      <c r="B14" s="41"/>
      <c r="C14" s="12" t="s">
        <v>55</v>
      </c>
      <c r="D14" s="6" t="s">
        <v>48</v>
      </c>
      <c r="E14" s="7">
        <v>0</v>
      </c>
      <c r="F14" s="6" t="s">
        <v>48</v>
      </c>
      <c r="G14" s="6">
        <f t="shared" si="0"/>
        <v>2.9500000000000011</v>
      </c>
      <c r="H14" s="6">
        <v>0.2</v>
      </c>
      <c r="I14" s="6">
        <v>0.2</v>
      </c>
      <c r="J14" s="6">
        <v>0.2</v>
      </c>
      <c r="K14" s="6" t="s">
        <v>48</v>
      </c>
      <c r="L14" s="6">
        <v>600</v>
      </c>
      <c r="M14" s="6">
        <v>75</v>
      </c>
    </row>
    <row r="15" spans="1:14" ht="4.95" customHeight="1" x14ac:dyDescent="0.3">
      <c r="A15" s="43"/>
      <c r="B15" s="8"/>
      <c r="C15" s="26"/>
      <c r="D15" s="9"/>
      <c r="E15" s="10"/>
      <c r="F15" s="27"/>
      <c r="G15" s="9"/>
      <c r="H15" s="9"/>
      <c r="I15" s="9"/>
      <c r="J15" s="9"/>
      <c r="K15" s="9"/>
      <c r="L15" s="9"/>
      <c r="M15" s="9"/>
    </row>
    <row r="16" spans="1:14" ht="4.95" customHeight="1" x14ac:dyDescent="0.3">
      <c r="A16" s="44"/>
      <c r="B16" s="18"/>
      <c r="C16" s="19"/>
      <c r="D16" s="20"/>
      <c r="E16" s="21"/>
      <c r="F16" s="22"/>
      <c r="G16" s="20"/>
      <c r="H16" s="20"/>
      <c r="I16" s="20"/>
      <c r="J16" s="20"/>
      <c r="K16" s="20"/>
      <c r="L16" s="20"/>
      <c r="M16" s="20"/>
    </row>
    <row r="17" spans="1:6" x14ac:dyDescent="0.3">
      <c r="A17" s="31" t="s">
        <v>56</v>
      </c>
      <c r="B17" s="32"/>
      <c r="C17" s="33"/>
      <c r="D17" s="33"/>
      <c r="E17" s="33"/>
      <c r="F17" s="33"/>
    </row>
    <row r="18" spans="1:6" x14ac:dyDescent="0.3">
      <c r="A18" s="32" t="s">
        <v>57</v>
      </c>
      <c r="B18" s="32"/>
      <c r="C18" s="33"/>
      <c r="D18" s="33"/>
      <c r="E18" s="33"/>
      <c r="F18" s="33"/>
    </row>
    <row r="19" spans="1:6" ht="147" customHeight="1" x14ac:dyDescent="0.3">
      <c r="A19" s="40" t="s">
        <v>58</v>
      </c>
      <c r="B19" s="40"/>
      <c r="C19" s="40"/>
      <c r="D19" s="40"/>
      <c r="E19" s="40"/>
      <c r="F19" s="40"/>
    </row>
  </sheetData>
  <sheetProtection insertColumns="0" insertRows="0"/>
  <mergeCells count="13">
    <mergeCell ref="A19:F19"/>
    <mergeCell ref="B7:B14"/>
    <mergeCell ref="A7:A16"/>
    <mergeCell ref="A1:M3"/>
    <mergeCell ref="A4:M4"/>
    <mergeCell ref="A5:A6"/>
    <mergeCell ref="B5:B6"/>
    <mergeCell ref="C5:C6"/>
    <mergeCell ref="D5:D6"/>
    <mergeCell ref="E5:E6"/>
    <mergeCell ref="F5:F6"/>
    <mergeCell ref="L5:M5"/>
    <mergeCell ref="G5:K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7"/>
  <sheetViews>
    <sheetView showGridLines="0" zoomScale="80" zoomScaleNormal="80" workbookViewId="0">
      <pane xSplit="2" ySplit="6" topLeftCell="C28" activePane="bottomRight" state="frozen"/>
      <selection pane="topRight" activeCell="C1" sqref="C1"/>
      <selection pane="bottomLeft" activeCell="A7" sqref="A7"/>
      <selection pane="bottomRight" activeCell="A7" sqref="A7:A46"/>
    </sheetView>
  </sheetViews>
  <sheetFormatPr defaultColWidth="8.88671875" defaultRowHeight="14.4" x14ac:dyDescent="0.3"/>
  <cols>
    <col min="1" max="1" width="35.44140625" style="5" customWidth="1"/>
    <col min="2" max="2" width="40.5546875" style="5" customWidth="1"/>
    <col min="3" max="6" width="17.6640625" style="4" customWidth="1"/>
    <col min="7" max="7" width="18.33203125" style="4" customWidth="1"/>
    <col min="8" max="11" width="18.44140625" style="4" customWidth="1"/>
    <col min="12" max="12" width="25.6640625" style="4" customWidth="1"/>
    <col min="13" max="13" width="26.6640625" style="4" customWidth="1"/>
    <col min="14" max="18" width="8.88671875" style="5"/>
    <col min="19" max="19" width="79.6640625" style="5" bestFit="1" customWidth="1"/>
    <col min="20" max="16384" width="8.88671875" style="5"/>
  </cols>
  <sheetData>
    <row r="1" spans="1:14" ht="22.2" customHeight="1" x14ac:dyDescent="0.3">
      <c r="A1" s="45" t="s">
        <v>59</v>
      </c>
      <c r="B1" s="45"/>
      <c r="C1" s="46"/>
      <c r="D1" s="46"/>
      <c r="E1" s="46"/>
      <c r="F1" s="46"/>
      <c r="G1" s="46"/>
      <c r="H1" s="46"/>
      <c r="I1" s="46"/>
      <c r="J1" s="46"/>
      <c r="K1" s="46"/>
      <c r="L1" s="46"/>
      <c r="M1" s="46"/>
      <c r="N1" s="4"/>
    </row>
    <row r="2" spans="1:14" ht="22.2" customHeight="1" x14ac:dyDescent="0.3">
      <c r="A2" s="46"/>
      <c r="B2" s="46"/>
      <c r="C2" s="46"/>
      <c r="D2" s="46"/>
      <c r="E2" s="46"/>
      <c r="F2" s="46"/>
      <c r="G2" s="46"/>
      <c r="H2" s="46"/>
      <c r="I2" s="46"/>
      <c r="J2" s="46"/>
      <c r="K2" s="46"/>
      <c r="L2" s="46"/>
      <c r="M2" s="46"/>
      <c r="N2" s="4"/>
    </row>
    <row r="3" spans="1:14" ht="22.2" customHeight="1" x14ac:dyDescent="0.3">
      <c r="A3" s="47"/>
      <c r="B3" s="47"/>
      <c r="C3" s="47"/>
      <c r="D3" s="47"/>
      <c r="E3" s="47"/>
      <c r="F3" s="47"/>
      <c r="G3" s="47"/>
      <c r="H3" s="47"/>
      <c r="I3" s="47"/>
      <c r="J3" s="47"/>
      <c r="K3" s="47"/>
      <c r="L3" s="47"/>
      <c r="M3" s="47"/>
    </row>
    <row r="4" spans="1:14" ht="4.95" customHeight="1" x14ac:dyDescent="0.3">
      <c r="A4" s="48"/>
      <c r="B4" s="48"/>
      <c r="C4" s="48"/>
      <c r="D4" s="48"/>
      <c r="E4" s="48"/>
      <c r="F4" s="48"/>
      <c r="G4" s="48"/>
      <c r="H4" s="48"/>
      <c r="I4" s="48"/>
      <c r="J4" s="48"/>
      <c r="K4" s="48"/>
      <c r="L4" s="48"/>
      <c r="M4" s="48"/>
    </row>
    <row r="5" spans="1:14" ht="21.6" customHeight="1" x14ac:dyDescent="0.3">
      <c r="A5" s="49" t="s">
        <v>30</v>
      </c>
      <c r="B5" s="49" t="s">
        <v>31</v>
      </c>
      <c r="C5" s="49" t="s">
        <v>32</v>
      </c>
      <c r="D5" s="51" t="s">
        <v>60</v>
      </c>
      <c r="E5" s="51" t="s">
        <v>34</v>
      </c>
      <c r="F5" s="51" t="s">
        <v>35</v>
      </c>
      <c r="G5" s="53" t="s">
        <v>36</v>
      </c>
      <c r="H5" s="55"/>
      <c r="I5" s="55"/>
      <c r="J5" s="55"/>
      <c r="K5" s="54"/>
      <c r="L5" s="53" t="s">
        <v>61</v>
      </c>
      <c r="M5" s="54"/>
    </row>
    <row r="6" spans="1:14" ht="61.95" customHeight="1" x14ac:dyDescent="0.3">
      <c r="A6" s="50"/>
      <c r="B6" s="50"/>
      <c r="C6" s="50"/>
      <c r="D6" s="52"/>
      <c r="E6" s="52"/>
      <c r="F6" s="52"/>
      <c r="G6" s="24" t="s">
        <v>38</v>
      </c>
      <c r="H6" s="24" t="s">
        <v>39</v>
      </c>
      <c r="I6" s="24" t="s">
        <v>40</v>
      </c>
      <c r="J6" s="24" t="s">
        <v>41</v>
      </c>
      <c r="K6" s="24" t="s">
        <v>42</v>
      </c>
      <c r="L6" s="25" t="s">
        <v>62</v>
      </c>
      <c r="M6" s="25" t="s">
        <v>44</v>
      </c>
    </row>
    <row r="7" spans="1:14" ht="18" customHeight="1" x14ac:dyDescent="0.3">
      <c r="A7" s="42" t="s">
        <v>63</v>
      </c>
      <c r="B7" s="41" t="s">
        <v>64</v>
      </c>
      <c r="C7" s="12" t="s">
        <v>65</v>
      </c>
      <c r="D7" s="6">
        <v>0</v>
      </c>
      <c r="E7" s="7">
        <v>0</v>
      </c>
      <c r="F7" s="11">
        <f>(1-E7)*D7</f>
        <v>0</v>
      </c>
      <c r="G7" s="6">
        <v>0</v>
      </c>
      <c r="H7" s="6">
        <v>0</v>
      </c>
      <c r="I7" s="6">
        <v>0</v>
      </c>
      <c r="J7" s="6"/>
      <c r="K7" s="6">
        <v>0</v>
      </c>
      <c r="L7" s="6">
        <v>0</v>
      </c>
      <c r="M7" s="6">
        <v>0</v>
      </c>
    </row>
    <row r="8" spans="1:14" ht="18" customHeight="1" x14ac:dyDescent="0.3">
      <c r="A8" s="43"/>
      <c r="B8" s="41"/>
      <c r="C8" s="12" t="s">
        <v>66</v>
      </c>
      <c r="D8" s="6">
        <v>0</v>
      </c>
      <c r="E8" s="7">
        <v>0</v>
      </c>
      <c r="F8" s="11">
        <f t="shared" ref="F8:F29" si="0">(1-E8)*D8</f>
        <v>0</v>
      </c>
      <c r="G8" s="6">
        <v>0</v>
      </c>
      <c r="H8" s="6">
        <v>0</v>
      </c>
      <c r="I8" s="6">
        <v>0</v>
      </c>
      <c r="J8" s="6"/>
      <c r="K8" s="6">
        <v>0</v>
      </c>
      <c r="L8" s="6">
        <v>0</v>
      </c>
      <c r="M8" s="6">
        <v>0</v>
      </c>
    </row>
    <row r="9" spans="1:14" ht="18" customHeight="1" x14ac:dyDescent="0.3">
      <c r="A9" s="43"/>
      <c r="B9" s="41"/>
      <c r="C9" s="12" t="s">
        <v>67</v>
      </c>
      <c r="D9" s="6">
        <v>0</v>
      </c>
      <c r="E9" s="7">
        <v>0</v>
      </c>
      <c r="F9" s="11">
        <f t="shared" si="0"/>
        <v>0</v>
      </c>
      <c r="G9" s="6">
        <v>0</v>
      </c>
      <c r="H9" s="6">
        <v>0</v>
      </c>
      <c r="I9" s="6">
        <v>0</v>
      </c>
      <c r="J9" s="6"/>
      <c r="K9" s="6">
        <v>0</v>
      </c>
      <c r="L9" s="6">
        <v>0</v>
      </c>
      <c r="M9" s="6">
        <v>0</v>
      </c>
    </row>
    <row r="10" spans="1:14" ht="18" customHeight="1" x14ac:dyDescent="0.3">
      <c r="A10" s="43"/>
      <c r="B10" s="41"/>
      <c r="C10" s="12" t="s">
        <v>52</v>
      </c>
      <c r="D10" s="6">
        <v>0</v>
      </c>
      <c r="E10" s="7">
        <v>0</v>
      </c>
      <c r="F10" s="11">
        <f t="shared" si="0"/>
        <v>0</v>
      </c>
      <c r="G10" s="6">
        <v>0</v>
      </c>
      <c r="H10" s="6">
        <v>0</v>
      </c>
      <c r="I10" s="6">
        <v>0</v>
      </c>
      <c r="J10" s="6"/>
      <c r="K10" s="6">
        <v>0</v>
      </c>
      <c r="L10" s="6">
        <v>0</v>
      </c>
      <c r="M10" s="6">
        <v>0</v>
      </c>
    </row>
    <row r="11" spans="1:14" ht="18" customHeight="1" x14ac:dyDescent="0.3">
      <c r="A11" s="43"/>
      <c r="B11" s="41"/>
      <c r="C11" s="12" t="s">
        <v>53</v>
      </c>
      <c r="D11" s="6">
        <v>0</v>
      </c>
      <c r="E11" s="7">
        <v>0</v>
      </c>
      <c r="F11" s="11">
        <f t="shared" si="0"/>
        <v>0</v>
      </c>
      <c r="G11" s="6">
        <v>0</v>
      </c>
      <c r="H11" s="6">
        <v>0</v>
      </c>
      <c r="I11" s="6">
        <v>0</v>
      </c>
      <c r="J11" s="6"/>
      <c r="K11" s="6">
        <v>0</v>
      </c>
      <c r="L11" s="6">
        <v>0</v>
      </c>
      <c r="M11" s="6">
        <v>0</v>
      </c>
    </row>
    <row r="12" spans="1:14" ht="18" customHeight="1" x14ac:dyDescent="0.3">
      <c r="A12" s="43"/>
      <c r="B12" s="41"/>
      <c r="C12" s="12" t="s">
        <v>54</v>
      </c>
      <c r="D12" s="6">
        <v>0</v>
      </c>
      <c r="E12" s="7">
        <v>0</v>
      </c>
      <c r="F12" s="11">
        <f t="shared" si="0"/>
        <v>0</v>
      </c>
      <c r="G12" s="6">
        <v>0</v>
      </c>
      <c r="H12" s="6">
        <v>0</v>
      </c>
      <c r="I12" s="6">
        <v>0</v>
      </c>
      <c r="J12" s="6"/>
      <c r="K12" s="6">
        <v>0</v>
      </c>
      <c r="L12" s="6">
        <v>0</v>
      </c>
      <c r="M12" s="6">
        <v>0</v>
      </c>
    </row>
    <row r="13" spans="1:14" ht="18" customHeight="1" x14ac:dyDescent="0.3">
      <c r="A13" s="43"/>
      <c r="B13" s="41"/>
      <c r="C13" s="12" t="s">
        <v>55</v>
      </c>
      <c r="D13" s="6">
        <v>0</v>
      </c>
      <c r="E13" s="7">
        <v>0</v>
      </c>
      <c r="F13" s="11">
        <f t="shared" si="0"/>
        <v>0</v>
      </c>
      <c r="G13" s="6">
        <v>0</v>
      </c>
      <c r="H13" s="6">
        <v>0</v>
      </c>
      <c r="I13" s="6">
        <v>0</v>
      </c>
      <c r="J13" s="6"/>
      <c r="K13" s="6">
        <v>0</v>
      </c>
      <c r="L13" s="6">
        <v>0</v>
      </c>
      <c r="M13" s="6">
        <v>0</v>
      </c>
    </row>
    <row r="14" spans="1:14" ht="4.95" customHeight="1" x14ac:dyDescent="0.3">
      <c r="A14" s="43"/>
      <c r="B14" s="8"/>
      <c r="C14" s="26"/>
      <c r="D14" s="9"/>
      <c r="E14" s="10"/>
      <c r="F14" s="27"/>
      <c r="G14" s="9"/>
      <c r="H14" s="9"/>
      <c r="I14" s="9"/>
      <c r="J14" s="9"/>
      <c r="K14" s="9"/>
      <c r="L14" s="9"/>
      <c r="M14" s="9"/>
    </row>
    <row r="15" spans="1:14" ht="18" customHeight="1" x14ac:dyDescent="0.3">
      <c r="A15" s="43"/>
      <c r="B15" s="41" t="s">
        <v>68</v>
      </c>
      <c r="C15" s="12" t="s">
        <v>65</v>
      </c>
      <c r="D15" s="6">
        <v>0</v>
      </c>
      <c r="E15" s="7">
        <v>0</v>
      </c>
      <c r="F15" s="11">
        <f t="shared" si="0"/>
        <v>0</v>
      </c>
      <c r="G15" s="6">
        <v>0</v>
      </c>
      <c r="H15" s="6">
        <v>0</v>
      </c>
      <c r="I15" s="6">
        <v>0</v>
      </c>
      <c r="J15" s="6"/>
      <c r="K15" s="6">
        <v>0</v>
      </c>
      <c r="L15" s="6">
        <v>0</v>
      </c>
      <c r="M15" s="6">
        <v>0</v>
      </c>
    </row>
    <row r="16" spans="1:14" ht="18" customHeight="1" x14ac:dyDescent="0.3">
      <c r="A16" s="43"/>
      <c r="B16" s="41"/>
      <c r="C16" s="12" t="s">
        <v>66</v>
      </c>
      <c r="D16" s="6">
        <v>0</v>
      </c>
      <c r="E16" s="7">
        <v>0</v>
      </c>
      <c r="F16" s="11">
        <f t="shared" si="0"/>
        <v>0</v>
      </c>
      <c r="G16" s="6">
        <v>0</v>
      </c>
      <c r="H16" s="6">
        <v>0</v>
      </c>
      <c r="I16" s="6">
        <v>0</v>
      </c>
      <c r="J16" s="6"/>
      <c r="K16" s="6">
        <v>0</v>
      </c>
      <c r="L16" s="6">
        <v>0</v>
      </c>
      <c r="M16" s="6">
        <v>0</v>
      </c>
    </row>
    <row r="17" spans="1:19" ht="18" customHeight="1" x14ac:dyDescent="0.3">
      <c r="A17" s="43"/>
      <c r="B17" s="41"/>
      <c r="C17" s="12" t="s">
        <v>67</v>
      </c>
      <c r="D17" s="6">
        <v>0</v>
      </c>
      <c r="E17" s="7">
        <v>0</v>
      </c>
      <c r="F17" s="11">
        <f t="shared" si="0"/>
        <v>0</v>
      </c>
      <c r="G17" s="6">
        <v>0</v>
      </c>
      <c r="H17" s="6">
        <v>0</v>
      </c>
      <c r="I17" s="6">
        <v>0</v>
      </c>
      <c r="J17" s="6"/>
      <c r="K17" s="6">
        <v>0</v>
      </c>
      <c r="L17" s="6">
        <v>0</v>
      </c>
      <c r="M17" s="6">
        <v>0</v>
      </c>
    </row>
    <row r="18" spans="1:19" ht="18" customHeight="1" x14ac:dyDescent="0.3">
      <c r="A18" s="43"/>
      <c r="B18" s="41"/>
      <c r="C18" s="12" t="s">
        <v>52</v>
      </c>
      <c r="D18" s="6">
        <v>0</v>
      </c>
      <c r="E18" s="7">
        <v>0</v>
      </c>
      <c r="F18" s="11">
        <f t="shared" si="0"/>
        <v>0</v>
      </c>
      <c r="G18" s="6">
        <v>0</v>
      </c>
      <c r="H18" s="6">
        <v>0</v>
      </c>
      <c r="I18" s="6">
        <v>0</v>
      </c>
      <c r="J18" s="6"/>
      <c r="K18" s="6">
        <v>0</v>
      </c>
      <c r="L18" s="6">
        <v>0</v>
      </c>
      <c r="M18" s="6">
        <v>0</v>
      </c>
    </row>
    <row r="19" spans="1:19" ht="18" customHeight="1" x14ac:dyDescent="0.3">
      <c r="A19" s="43"/>
      <c r="B19" s="41"/>
      <c r="C19" s="12" t="s">
        <v>53</v>
      </c>
      <c r="D19" s="6">
        <v>0</v>
      </c>
      <c r="E19" s="7">
        <v>0</v>
      </c>
      <c r="F19" s="11">
        <f t="shared" si="0"/>
        <v>0</v>
      </c>
      <c r="G19" s="6">
        <v>0</v>
      </c>
      <c r="H19" s="6">
        <v>0</v>
      </c>
      <c r="I19" s="6">
        <v>0</v>
      </c>
      <c r="J19" s="6"/>
      <c r="K19" s="6">
        <v>0</v>
      </c>
      <c r="L19" s="6">
        <v>0</v>
      </c>
      <c r="M19" s="6">
        <v>0</v>
      </c>
    </row>
    <row r="20" spans="1:19" ht="18" customHeight="1" x14ac:dyDescent="0.3">
      <c r="A20" s="43"/>
      <c r="B20" s="41"/>
      <c r="C20" s="12" t="s">
        <v>54</v>
      </c>
      <c r="D20" s="6">
        <v>0</v>
      </c>
      <c r="E20" s="7">
        <v>0</v>
      </c>
      <c r="F20" s="11">
        <f t="shared" si="0"/>
        <v>0</v>
      </c>
      <c r="G20" s="6">
        <v>0</v>
      </c>
      <c r="H20" s="6">
        <v>0</v>
      </c>
      <c r="I20" s="6">
        <v>0</v>
      </c>
      <c r="J20" s="6"/>
      <c r="K20" s="6">
        <v>0</v>
      </c>
      <c r="L20" s="6">
        <v>0</v>
      </c>
      <c r="M20" s="6">
        <v>0</v>
      </c>
    </row>
    <row r="21" spans="1:19" ht="18" customHeight="1" x14ac:dyDescent="0.3">
      <c r="A21" s="43"/>
      <c r="B21" s="41"/>
      <c r="C21" s="12" t="s">
        <v>55</v>
      </c>
      <c r="D21" s="6">
        <v>0</v>
      </c>
      <c r="E21" s="7">
        <v>0</v>
      </c>
      <c r="F21" s="11">
        <f t="shared" si="0"/>
        <v>0</v>
      </c>
      <c r="G21" s="6">
        <v>0</v>
      </c>
      <c r="H21" s="6">
        <v>0</v>
      </c>
      <c r="I21" s="6">
        <v>0</v>
      </c>
      <c r="J21" s="6"/>
      <c r="K21" s="6">
        <v>0</v>
      </c>
      <c r="L21" s="6">
        <v>0</v>
      </c>
      <c r="M21" s="6">
        <v>0</v>
      </c>
    </row>
    <row r="22" spans="1:19" ht="4.95" customHeight="1" x14ac:dyDescent="0.3">
      <c r="A22" s="43"/>
      <c r="B22" s="8"/>
      <c r="C22" s="26"/>
      <c r="D22" s="9"/>
      <c r="E22" s="10"/>
      <c r="F22" s="27"/>
      <c r="G22" s="9"/>
      <c r="H22" s="9"/>
      <c r="I22" s="9"/>
      <c r="J22" s="9"/>
      <c r="K22" s="9"/>
      <c r="L22" s="9"/>
      <c r="M22" s="9"/>
    </row>
    <row r="23" spans="1:19" ht="18" customHeight="1" x14ac:dyDescent="0.3">
      <c r="A23" s="43"/>
      <c r="B23" s="41" t="s">
        <v>69</v>
      </c>
      <c r="C23" s="12" t="s">
        <v>65</v>
      </c>
      <c r="D23" s="6">
        <v>0</v>
      </c>
      <c r="E23" s="7">
        <v>0</v>
      </c>
      <c r="F23" s="11">
        <f t="shared" si="0"/>
        <v>0</v>
      </c>
      <c r="G23" s="6">
        <v>0</v>
      </c>
      <c r="H23" s="6">
        <v>0</v>
      </c>
      <c r="I23" s="6">
        <v>0</v>
      </c>
      <c r="J23" s="6"/>
      <c r="K23" s="6">
        <v>0</v>
      </c>
      <c r="L23" s="6">
        <v>0</v>
      </c>
      <c r="M23" s="6">
        <v>0</v>
      </c>
      <c r="S23" s="56"/>
    </row>
    <row r="24" spans="1:19" ht="18" customHeight="1" x14ac:dyDescent="0.3">
      <c r="A24" s="43"/>
      <c r="B24" s="41"/>
      <c r="C24" s="12" t="s">
        <v>66</v>
      </c>
      <c r="D24" s="6">
        <v>0</v>
      </c>
      <c r="E24" s="7">
        <v>0</v>
      </c>
      <c r="F24" s="11">
        <f t="shared" si="0"/>
        <v>0</v>
      </c>
      <c r="G24" s="6">
        <v>0</v>
      </c>
      <c r="H24" s="6">
        <v>0</v>
      </c>
      <c r="I24" s="6">
        <v>0</v>
      </c>
      <c r="J24" s="6"/>
      <c r="K24" s="6">
        <v>0</v>
      </c>
      <c r="L24" s="6">
        <v>0</v>
      </c>
      <c r="M24" s="6">
        <v>0</v>
      </c>
      <c r="S24" s="56"/>
    </row>
    <row r="25" spans="1:19" ht="18" customHeight="1" x14ac:dyDescent="0.3">
      <c r="A25" s="43"/>
      <c r="B25" s="41"/>
      <c r="C25" s="12" t="s">
        <v>67</v>
      </c>
      <c r="D25" s="6">
        <v>0</v>
      </c>
      <c r="E25" s="7">
        <v>0</v>
      </c>
      <c r="F25" s="11">
        <f t="shared" si="0"/>
        <v>0</v>
      </c>
      <c r="G25" s="6">
        <v>0</v>
      </c>
      <c r="H25" s="6">
        <v>0</v>
      </c>
      <c r="I25" s="6">
        <v>0</v>
      </c>
      <c r="J25" s="6"/>
      <c r="K25" s="6">
        <v>0</v>
      </c>
      <c r="L25" s="6">
        <v>0</v>
      </c>
      <c r="M25" s="6">
        <v>0</v>
      </c>
    </row>
    <row r="26" spans="1:19" ht="18" customHeight="1" x14ac:dyDescent="0.3">
      <c r="A26" s="43"/>
      <c r="B26" s="41"/>
      <c r="C26" s="12" t="s">
        <v>52</v>
      </c>
      <c r="D26" s="6">
        <v>0</v>
      </c>
      <c r="E26" s="7">
        <v>0</v>
      </c>
      <c r="F26" s="11">
        <f t="shared" si="0"/>
        <v>0</v>
      </c>
      <c r="G26" s="6">
        <v>0</v>
      </c>
      <c r="H26" s="6">
        <v>0</v>
      </c>
      <c r="I26" s="6">
        <v>0</v>
      </c>
      <c r="J26" s="6"/>
      <c r="K26" s="6">
        <v>0</v>
      </c>
      <c r="L26" s="6">
        <v>0</v>
      </c>
      <c r="M26" s="6">
        <v>0</v>
      </c>
    </row>
    <row r="27" spans="1:19" ht="18" customHeight="1" x14ac:dyDescent="0.3">
      <c r="A27" s="43"/>
      <c r="B27" s="41"/>
      <c r="C27" s="12" t="s">
        <v>53</v>
      </c>
      <c r="D27" s="6">
        <v>0</v>
      </c>
      <c r="E27" s="7">
        <v>0</v>
      </c>
      <c r="F27" s="11">
        <f t="shared" si="0"/>
        <v>0</v>
      </c>
      <c r="G27" s="6">
        <v>0</v>
      </c>
      <c r="H27" s="6">
        <v>0</v>
      </c>
      <c r="I27" s="6">
        <v>0</v>
      </c>
      <c r="J27" s="6"/>
      <c r="K27" s="6">
        <v>0</v>
      </c>
      <c r="L27" s="6">
        <v>0</v>
      </c>
      <c r="M27" s="6">
        <v>0</v>
      </c>
    </row>
    <row r="28" spans="1:19" ht="18" customHeight="1" x14ac:dyDescent="0.3">
      <c r="A28" s="43"/>
      <c r="B28" s="41"/>
      <c r="C28" s="12" t="s">
        <v>54</v>
      </c>
      <c r="D28" s="6">
        <v>0</v>
      </c>
      <c r="E28" s="7">
        <v>0</v>
      </c>
      <c r="F28" s="11">
        <f t="shared" si="0"/>
        <v>0</v>
      </c>
      <c r="G28" s="6">
        <v>0</v>
      </c>
      <c r="H28" s="6">
        <v>0</v>
      </c>
      <c r="I28" s="6">
        <v>0</v>
      </c>
      <c r="J28" s="6"/>
      <c r="K28" s="6">
        <v>0</v>
      </c>
      <c r="L28" s="6">
        <v>0</v>
      </c>
      <c r="M28" s="6">
        <v>0</v>
      </c>
    </row>
    <row r="29" spans="1:19" ht="18" customHeight="1" x14ac:dyDescent="0.3">
      <c r="A29" s="43"/>
      <c r="B29" s="41"/>
      <c r="C29" s="12" t="s">
        <v>55</v>
      </c>
      <c r="D29" s="6">
        <v>0</v>
      </c>
      <c r="E29" s="7">
        <v>0</v>
      </c>
      <c r="F29" s="11">
        <f t="shared" si="0"/>
        <v>0</v>
      </c>
      <c r="G29" s="6">
        <v>0</v>
      </c>
      <c r="H29" s="6">
        <v>0</v>
      </c>
      <c r="I29" s="6">
        <v>0</v>
      </c>
      <c r="J29" s="6"/>
      <c r="K29" s="6">
        <v>0</v>
      </c>
      <c r="L29" s="6">
        <v>0</v>
      </c>
      <c r="M29" s="6">
        <v>0</v>
      </c>
    </row>
    <row r="30" spans="1:19" ht="4.95" customHeight="1" x14ac:dyDescent="0.3">
      <c r="A30" s="43"/>
      <c r="B30" s="8"/>
      <c r="C30" s="26"/>
      <c r="D30" s="9"/>
      <c r="E30" s="10"/>
      <c r="F30" s="27"/>
      <c r="G30" s="9"/>
      <c r="H30" s="9"/>
      <c r="I30" s="9"/>
      <c r="J30" s="9"/>
      <c r="K30" s="9"/>
      <c r="L30" s="9"/>
      <c r="M30" s="9"/>
    </row>
    <row r="31" spans="1:19" ht="18" customHeight="1" x14ac:dyDescent="0.3">
      <c r="A31" s="43"/>
      <c r="B31" s="41" t="s">
        <v>70</v>
      </c>
      <c r="C31" s="12" t="s">
        <v>65</v>
      </c>
      <c r="D31" s="6">
        <v>0</v>
      </c>
      <c r="E31" s="7">
        <v>0</v>
      </c>
      <c r="F31" s="11">
        <f t="shared" ref="F31:F37" si="1">(1-E31)*D31</f>
        <v>0</v>
      </c>
      <c r="G31" s="6">
        <v>0</v>
      </c>
      <c r="H31" s="6">
        <v>0</v>
      </c>
      <c r="I31" s="6">
        <v>0</v>
      </c>
      <c r="J31" s="6"/>
      <c r="K31" s="6">
        <v>0</v>
      </c>
      <c r="L31" s="6">
        <v>0</v>
      </c>
      <c r="M31" s="6">
        <v>0</v>
      </c>
    </row>
    <row r="32" spans="1:19" ht="18" customHeight="1" x14ac:dyDescent="0.3">
      <c r="A32" s="43"/>
      <c r="B32" s="41"/>
      <c r="C32" s="12" t="s">
        <v>66</v>
      </c>
      <c r="D32" s="6">
        <v>0</v>
      </c>
      <c r="E32" s="7">
        <v>0</v>
      </c>
      <c r="F32" s="11">
        <f t="shared" si="1"/>
        <v>0</v>
      </c>
      <c r="G32" s="6">
        <v>0</v>
      </c>
      <c r="H32" s="6">
        <v>0</v>
      </c>
      <c r="I32" s="6">
        <v>0</v>
      </c>
      <c r="J32" s="6"/>
      <c r="K32" s="6">
        <v>0</v>
      </c>
      <c r="L32" s="6">
        <v>0</v>
      </c>
      <c r="M32" s="6">
        <v>0</v>
      </c>
    </row>
    <row r="33" spans="1:13" ht="18" customHeight="1" x14ac:dyDescent="0.3">
      <c r="A33" s="43"/>
      <c r="B33" s="41"/>
      <c r="C33" s="12" t="s">
        <v>67</v>
      </c>
      <c r="D33" s="6">
        <v>0</v>
      </c>
      <c r="E33" s="7">
        <v>0</v>
      </c>
      <c r="F33" s="11">
        <f t="shared" si="1"/>
        <v>0</v>
      </c>
      <c r="G33" s="6">
        <v>0</v>
      </c>
      <c r="H33" s="6">
        <v>0</v>
      </c>
      <c r="I33" s="6">
        <v>0</v>
      </c>
      <c r="J33" s="6"/>
      <c r="K33" s="6">
        <v>0</v>
      </c>
      <c r="L33" s="6">
        <v>0</v>
      </c>
      <c r="M33" s="6">
        <v>0</v>
      </c>
    </row>
    <row r="34" spans="1:13" s="16" customFormat="1" ht="18" customHeight="1" x14ac:dyDescent="0.3">
      <c r="A34" s="43"/>
      <c r="B34" s="41"/>
      <c r="C34" s="12" t="s">
        <v>52</v>
      </c>
      <c r="D34" s="6">
        <v>0</v>
      </c>
      <c r="E34" s="7">
        <v>0</v>
      </c>
      <c r="F34" s="11">
        <f t="shared" si="1"/>
        <v>0</v>
      </c>
      <c r="G34" s="6">
        <v>0</v>
      </c>
      <c r="H34" s="6">
        <v>0</v>
      </c>
      <c r="I34" s="6">
        <v>0</v>
      </c>
      <c r="J34" s="6"/>
      <c r="K34" s="6">
        <v>0</v>
      </c>
      <c r="L34" s="6">
        <v>0</v>
      </c>
      <c r="M34" s="6">
        <v>0</v>
      </c>
    </row>
    <row r="35" spans="1:13" ht="18" customHeight="1" x14ac:dyDescent="0.3">
      <c r="A35" s="43"/>
      <c r="B35" s="41"/>
      <c r="C35" s="12" t="s">
        <v>53</v>
      </c>
      <c r="D35" s="6">
        <v>0</v>
      </c>
      <c r="E35" s="7">
        <v>0</v>
      </c>
      <c r="F35" s="11">
        <f t="shared" si="1"/>
        <v>0</v>
      </c>
      <c r="G35" s="6">
        <v>0</v>
      </c>
      <c r="H35" s="6">
        <v>0</v>
      </c>
      <c r="I35" s="6">
        <v>0</v>
      </c>
      <c r="J35" s="6"/>
      <c r="K35" s="6">
        <v>0</v>
      </c>
      <c r="L35" s="6">
        <v>0</v>
      </c>
      <c r="M35" s="6">
        <v>0</v>
      </c>
    </row>
    <row r="36" spans="1:13" ht="18" customHeight="1" x14ac:dyDescent="0.3">
      <c r="A36" s="43"/>
      <c r="B36" s="41"/>
      <c r="C36" s="12" t="s">
        <v>54</v>
      </c>
      <c r="D36" s="6">
        <v>0</v>
      </c>
      <c r="E36" s="7">
        <v>0</v>
      </c>
      <c r="F36" s="11">
        <f t="shared" si="1"/>
        <v>0</v>
      </c>
      <c r="G36" s="6">
        <v>0</v>
      </c>
      <c r="H36" s="6">
        <v>0</v>
      </c>
      <c r="I36" s="6">
        <v>0</v>
      </c>
      <c r="J36" s="6"/>
      <c r="K36" s="6">
        <v>0</v>
      </c>
      <c r="L36" s="6">
        <v>0</v>
      </c>
      <c r="M36" s="6">
        <v>0</v>
      </c>
    </row>
    <row r="37" spans="1:13" ht="18" customHeight="1" x14ac:dyDescent="0.3">
      <c r="A37" s="43"/>
      <c r="B37" s="41"/>
      <c r="C37" s="12" t="s">
        <v>55</v>
      </c>
      <c r="D37" s="6">
        <v>0</v>
      </c>
      <c r="E37" s="7">
        <v>0</v>
      </c>
      <c r="F37" s="11">
        <f t="shared" si="1"/>
        <v>0</v>
      </c>
      <c r="G37" s="6">
        <v>0</v>
      </c>
      <c r="H37" s="6">
        <v>0</v>
      </c>
      <c r="I37" s="6">
        <v>0</v>
      </c>
      <c r="J37" s="6"/>
      <c r="K37" s="6">
        <v>0</v>
      </c>
      <c r="L37" s="6">
        <v>0</v>
      </c>
      <c r="M37" s="6">
        <v>0</v>
      </c>
    </row>
    <row r="38" spans="1:13" ht="4.95" customHeight="1" x14ac:dyDescent="0.3">
      <c r="A38" s="43"/>
      <c r="B38" s="18"/>
      <c r="C38" s="19"/>
      <c r="D38" s="20"/>
      <c r="E38" s="21"/>
      <c r="F38" s="22"/>
      <c r="G38" s="20"/>
      <c r="H38" s="20"/>
      <c r="I38" s="20"/>
      <c r="J38" s="20"/>
      <c r="K38" s="20"/>
      <c r="L38" s="20"/>
      <c r="M38" s="20"/>
    </row>
    <row r="39" spans="1:13" ht="18" customHeight="1" x14ac:dyDescent="0.3">
      <c r="A39" s="43"/>
      <c r="B39" s="41" t="s">
        <v>71</v>
      </c>
      <c r="C39" s="12" t="s">
        <v>65</v>
      </c>
      <c r="D39" s="6">
        <v>0</v>
      </c>
      <c r="E39" s="7">
        <v>0</v>
      </c>
      <c r="F39" s="11">
        <f t="shared" ref="F39:F45" si="2">(1-E39)*D39</f>
        <v>0</v>
      </c>
      <c r="G39" s="6">
        <v>0</v>
      </c>
      <c r="H39" s="6">
        <v>0</v>
      </c>
      <c r="I39" s="6">
        <v>0</v>
      </c>
      <c r="J39" s="6"/>
      <c r="K39" s="6">
        <v>0</v>
      </c>
      <c r="L39" s="6">
        <v>0</v>
      </c>
      <c r="M39" s="6">
        <v>0</v>
      </c>
    </row>
    <row r="40" spans="1:13" ht="18" customHeight="1" x14ac:dyDescent="0.3">
      <c r="A40" s="43"/>
      <c r="B40" s="41"/>
      <c r="C40" s="12" t="s">
        <v>66</v>
      </c>
      <c r="D40" s="6">
        <v>0</v>
      </c>
      <c r="E40" s="7">
        <v>0</v>
      </c>
      <c r="F40" s="11">
        <f t="shared" si="2"/>
        <v>0</v>
      </c>
      <c r="G40" s="6">
        <v>0</v>
      </c>
      <c r="H40" s="6">
        <v>0</v>
      </c>
      <c r="I40" s="6">
        <v>0</v>
      </c>
      <c r="J40" s="6"/>
      <c r="K40" s="6">
        <v>0</v>
      </c>
      <c r="L40" s="6">
        <v>0</v>
      </c>
      <c r="M40" s="6">
        <v>0</v>
      </c>
    </row>
    <row r="41" spans="1:13" ht="18" customHeight="1" x14ac:dyDescent="0.3">
      <c r="A41" s="43"/>
      <c r="B41" s="41"/>
      <c r="C41" s="12" t="s">
        <v>67</v>
      </c>
      <c r="D41" s="6">
        <v>0</v>
      </c>
      <c r="E41" s="7">
        <v>0</v>
      </c>
      <c r="F41" s="11">
        <f t="shared" si="2"/>
        <v>0</v>
      </c>
      <c r="G41" s="6">
        <v>0</v>
      </c>
      <c r="H41" s="6">
        <v>0</v>
      </c>
      <c r="I41" s="6">
        <v>0</v>
      </c>
      <c r="J41" s="6"/>
      <c r="K41" s="6">
        <v>0</v>
      </c>
      <c r="L41" s="6">
        <v>0</v>
      </c>
      <c r="M41" s="6">
        <v>0</v>
      </c>
    </row>
    <row r="42" spans="1:13" ht="18" customHeight="1" x14ac:dyDescent="0.3">
      <c r="A42" s="43"/>
      <c r="B42" s="41"/>
      <c r="C42" s="12" t="s">
        <v>52</v>
      </c>
      <c r="D42" s="6">
        <v>0</v>
      </c>
      <c r="E42" s="7">
        <v>0</v>
      </c>
      <c r="F42" s="11">
        <f t="shared" si="2"/>
        <v>0</v>
      </c>
      <c r="G42" s="6">
        <v>0</v>
      </c>
      <c r="H42" s="6">
        <v>0</v>
      </c>
      <c r="I42" s="6">
        <v>0</v>
      </c>
      <c r="J42" s="6"/>
      <c r="K42" s="6">
        <v>0</v>
      </c>
      <c r="L42" s="6">
        <v>0</v>
      </c>
      <c r="M42" s="6">
        <v>0</v>
      </c>
    </row>
    <row r="43" spans="1:13" ht="18" customHeight="1" x14ac:dyDescent="0.3">
      <c r="A43" s="43"/>
      <c r="B43" s="41"/>
      <c r="C43" s="12" t="s">
        <v>53</v>
      </c>
      <c r="D43" s="6">
        <v>0</v>
      </c>
      <c r="E43" s="7">
        <v>0</v>
      </c>
      <c r="F43" s="11">
        <f t="shared" si="2"/>
        <v>0</v>
      </c>
      <c r="G43" s="6">
        <v>0</v>
      </c>
      <c r="H43" s="6">
        <v>0</v>
      </c>
      <c r="I43" s="6">
        <v>0</v>
      </c>
      <c r="J43" s="6"/>
      <c r="K43" s="6">
        <v>0</v>
      </c>
      <c r="L43" s="6">
        <v>0</v>
      </c>
      <c r="M43" s="6">
        <v>0</v>
      </c>
    </row>
    <row r="44" spans="1:13" ht="18" customHeight="1" x14ac:dyDescent="0.3">
      <c r="A44" s="43"/>
      <c r="B44" s="41"/>
      <c r="C44" s="12" t="s">
        <v>54</v>
      </c>
      <c r="D44" s="6">
        <v>0</v>
      </c>
      <c r="E44" s="7">
        <v>0</v>
      </c>
      <c r="F44" s="11">
        <f t="shared" si="2"/>
        <v>0</v>
      </c>
      <c r="G44" s="6">
        <v>0</v>
      </c>
      <c r="H44" s="6">
        <v>0</v>
      </c>
      <c r="I44" s="6">
        <v>0</v>
      </c>
      <c r="J44" s="6"/>
      <c r="K44" s="6">
        <v>0</v>
      </c>
      <c r="L44" s="6">
        <v>0</v>
      </c>
      <c r="M44" s="6">
        <v>0</v>
      </c>
    </row>
    <row r="45" spans="1:13" ht="18" customHeight="1" x14ac:dyDescent="0.3">
      <c r="A45" s="43"/>
      <c r="B45" s="41"/>
      <c r="C45" s="12" t="s">
        <v>55</v>
      </c>
      <c r="D45" s="6">
        <v>0</v>
      </c>
      <c r="E45" s="7">
        <v>0</v>
      </c>
      <c r="F45" s="11">
        <f t="shared" si="2"/>
        <v>0</v>
      </c>
      <c r="G45" s="6">
        <v>0</v>
      </c>
      <c r="H45" s="6">
        <v>0</v>
      </c>
      <c r="I45" s="6">
        <v>0</v>
      </c>
      <c r="J45" s="6"/>
      <c r="K45" s="6">
        <v>0</v>
      </c>
      <c r="L45" s="6">
        <v>0</v>
      </c>
      <c r="M45" s="6">
        <v>0</v>
      </c>
    </row>
    <row r="46" spans="1:13" ht="4.95" customHeight="1" x14ac:dyDescent="0.3">
      <c r="A46" s="44"/>
      <c r="B46" s="18"/>
      <c r="C46" s="19"/>
      <c r="D46" s="20"/>
      <c r="E46" s="21"/>
      <c r="F46" s="22"/>
      <c r="G46" s="20"/>
      <c r="H46" s="20"/>
      <c r="I46" s="20"/>
      <c r="J46" s="20"/>
      <c r="K46" s="20"/>
      <c r="L46" s="20"/>
      <c r="M46" s="20"/>
    </row>
    <row r="47" spans="1:13" x14ac:dyDescent="0.3">
      <c r="A47" s="23" t="s">
        <v>56</v>
      </c>
    </row>
  </sheetData>
  <mergeCells count="17">
    <mergeCell ref="A7:A46"/>
    <mergeCell ref="B7:B13"/>
    <mergeCell ref="B15:B21"/>
    <mergeCell ref="B23:B29"/>
    <mergeCell ref="S23:S24"/>
    <mergeCell ref="B31:B37"/>
    <mergeCell ref="B39:B45"/>
    <mergeCell ref="A1:M3"/>
    <mergeCell ref="A4:M4"/>
    <mergeCell ref="A5:A6"/>
    <mergeCell ref="B5:B6"/>
    <mergeCell ref="C5:C6"/>
    <mergeCell ref="D5:D6"/>
    <mergeCell ref="E5:E6"/>
    <mergeCell ref="F5:F6"/>
    <mergeCell ref="G5:K5"/>
    <mergeCell ref="L5:M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4"/>
  <sheetViews>
    <sheetView showGridLines="0" zoomScale="80" zoomScaleNormal="80" workbookViewId="0">
      <pane ySplit="8" topLeftCell="A9" activePane="bottomLeft" state="frozen"/>
      <selection pane="bottomLeft" activeCell="A5" sqref="A5:H6"/>
    </sheetView>
  </sheetViews>
  <sheetFormatPr defaultColWidth="8.88671875" defaultRowHeight="14.4" x14ac:dyDescent="0.3"/>
  <cols>
    <col min="1" max="1" width="8.88671875" style="28"/>
    <col min="2" max="2" width="43.88671875" style="5" customWidth="1"/>
    <col min="3" max="3" width="17.6640625" style="4" customWidth="1"/>
    <col min="4" max="4" width="22.44140625" style="4" customWidth="1"/>
    <col min="5" max="5" width="18" style="4" customWidth="1"/>
    <col min="6" max="6" width="19.33203125" style="4" customWidth="1"/>
    <col min="7" max="7" width="18.44140625" style="4" customWidth="1"/>
    <col min="8" max="8" width="54.88671875" style="4" customWidth="1"/>
    <col min="9" max="13" width="8.88671875" style="5"/>
    <col min="14" max="14" width="79.6640625" style="5" bestFit="1" customWidth="1"/>
    <col min="15" max="16384" width="8.88671875" style="5"/>
  </cols>
  <sheetData>
    <row r="1" spans="1:9" ht="22.2" customHeight="1" x14ac:dyDescent="0.3">
      <c r="A1" s="57" t="s">
        <v>72</v>
      </c>
      <c r="B1" s="58"/>
      <c r="C1" s="58"/>
      <c r="D1" s="58"/>
      <c r="E1" s="58"/>
      <c r="F1" s="58"/>
      <c r="G1" s="58"/>
      <c r="H1" s="59"/>
      <c r="I1" s="4"/>
    </row>
    <row r="2" spans="1:9" ht="22.2" customHeight="1" x14ac:dyDescent="0.3">
      <c r="A2" s="60"/>
      <c r="B2" s="61"/>
      <c r="C2" s="61"/>
      <c r="D2" s="61"/>
      <c r="E2" s="61"/>
      <c r="F2" s="61"/>
      <c r="G2" s="61"/>
      <c r="H2" s="62"/>
      <c r="I2" s="4"/>
    </row>
    <row r="3" spans="1:9" ht="18" customHeight="1" x14ac:dyDescent="0.3">
      <c r="A3" s="63"/>
      <c r="B3" s="64"/>
      <c r="C3" s="64"/>
      <c r="D3" s="64"/>
      <c r="E3" s="64"/>
      <c r="F3" s="64"/>
      <c r="G3" s="64"/>
      <c r="H3" s="65"/>
    </row>
    <row r="4" spans="1:9" ht="4.95" customHeight="1" x14ac:dyDescent="0.3">
      <c r="A4" s="66"/>
      <c r="B4" s="66"/>
      <c r="C4" s="66"/>
      <c r="D4" s="66"/>
      <c r="E4" s="66"/>
      <c r="F4" s="66"/>
      <c r="G4" s="66"/>
      <c r="H4" s="66"/>
    </row>
    <row r="5" spans="1:9" ht="18" customHeight="1" x14ac:dyDescent="0.3">
      <c r="A5" s="95" t="s">
        <v>73</v>
      </c>
      <c r="B5" s="96"/>
      <c r="C5" s="96"/>
      <c r="D5" s="96"/>
      <c r="E5" s="96"/>
      <c r="F5" s="96"/>
      <c r="G5" s="96"/>
      <c r="H5" s="97"/>
    </row>
    <row r="6" spans="1:9" ht="18" customHeight="1" x14ac:dyDescent="0.3">
      <c r="A6" s="98"/>
      <c r="B6" s="99"/>
      <c r="C6" s="99"/>
      <c r="D6" s="99"/>
      <c r="E6" s="99"/>
      <c r="F6" s="99"/>
      <c r="G6" s="99"/>
      <c r="H6" s="100"/>
    </row>
    <row r="7" spans="1:9" ht="25.2" customHeight="1" x14ac:dyDescent="0.3">
      <c r="A7" s="89" t="s">
        <v>74</v>
      </c>
      <c r="B7" s="90"/>
      <c r="C7" s="90"/>
      <c r="D7" s="91"/>
      <c r="E7" s="51" t="s">
        <v>75</v>
      </c>
      <c r="F7" s="101" t="s">
        <v>76</v>
      </c>
      <c r="G7" s="90"/>
      <c r="H7" s="91"/>
    </row>
    <row r="8" spans="1:9" ht="35.4" customHeight="1" x14ac:dyDescent="0.3">
      <c r="A8" s="92"/>
      <c r="B8" s="93"/>
      <c r="C8" s="93"/>
      <c r="D8" s="94"/>
      <c r="E8" s="52"/>
      <c r="F8" s="92"/>
      <c r="G8" s="93"/>
      <c r="H8" s="94"/>
    </row>
    <row r="9" spans="1:9" ht="41.4" customHeight="1" x14ac:dyDescent="0.3">
      <c r="A9" s="29" t="s">
        <v>4</v>
      </c>
      <c r="B9" s="74" t="s">
        <v>77</v>
      </c>
      <c r="C9" s="75"/>
      <c r="D9" s="76"/>
      <c r="E9" s="6" t="s">
        <v>48</v>
      </c>
      <c r="F9" s="70"/>
      <c r="G9" s="71"/>
      <c r="H9" s="72"/>
    </row>
    <row r="10" spans="1:9" ht="32.4" customHeight="1" x14ac:dyDescent="0.3">
      <c r="A10" s="29" t="s">
        <v>23</v>
      </c>
      <c r="B10" s="67" t="s">
        <v>78</v>
      </c>
      <c r="C10" s="68"/>
      <c r="D10" s="69"/>
      <c r="E10" s="6" t="s">
        <v>79</v>
      </c>
      <c r="F10" s="102" t="s">
        <v>80</v>
      </c>
      <c r="G10" s="103"/>
      <c r="H10" s="104"/>
    </row>
    <row r="11" spans="1:9" ht="48.6" customHeight="1" x14ac:dyDescent="0.3">
      <c r="A11" s="29" t="s">
        <v>25</v>
      </c>
      <c r="B11" s="67" t="s">
        <v>81</v>
      </c>
      <c r="C11" s="68"/>
      <c r="D11" s="69"/>
      <c r="E11" s="6" t="s">
        <v>79</v>
      </c>
      <c r="F11" s="73" t="s">
        <v>82</v>
      </c>
      <c r="G11" s="73"/>
      <c r="H11" s="73"/>
    </row>
    <row r="12" spans="1:9" ht="34.5" customHeight="1" x14ac:dyDescent="0.3">
      <c r="A12" s="29" t="s">
        <v>27</v>
      </c>
      <c r="B12" s="67" t="s">
        <v>83</v>
      </c>
      <c r="C12" s="68"/>
      <c r="D12" s="69"/>
      <c r="E12" s="6" t="s">
        <v>79</v>
      </c>
      <c r="F12" s="73" t="s">
        <v>84</v>
      </c>
      <c r="G12" s="73"/>
      <c r="H12" s="73"/>
    </row>
    <row r="13" spans="1:9" ht="41.4" customHeight="1" x14ac:dyDescent="0.3">
      <c r="A13" s="29" t="s">
        <v>85</v>
      </c>
      <c r="B13" s="67" t="s">
        <v>86</v>
      </c>
      <c r="C13" s="68"/>
      <c r="D13" s="69"/>
      <c r="E13" s="6" t="s">
        <v>79</v>
      </c>
      <c r="F13" s="73" t="s">
        <v>87</v>
      </c>
      <c r="G13" s="73"/>
      <c r="H13" s="73"/>
    </row>
    <row r="14" spans="1:9" ht="41.4" customHeight="1" x14ac:dyDescent="0.3">
      <c r="A14" s="29" t="s">
        <v>88</v>
      </c>
      <c r="B14" s="67" t="s">
        <v>89</v>
      </c>
      <c r="C14" s="68"/>
      <c r="D14" s="69"/>
      <c r="E14" s="6" t="s">
        <v>79</v>
      </c>
      <c r="F14" s="105" t="s">
        <v>90</v>
      </c>
      <c r="G14" s="106"/>
      <c r="H14" s="107"/>
    </row>
    <row r="15" spans="1:9" ht="55.5" customHeight="1" x14ac:dyDescent="0.3">
      <c r="A15" s="29" t="s">
        <v>91</v>
      </c>
      <c r="B15" s="67" t="s">
        <v>92</v>
      </c>
      <c r="C15" s="68"/>
      <c r="D15" s="69"/>
      <c r="E15" s="6" t="s">
        <v>79</v>
      </c>
      <c r="F15" s="86" t="s">
        <v>93</v>
      </c>
      <c r="G15" s="87"/>
      <c r="H15" s="88"/>
    </row>
    <row r="16" spans="1:9" ht="41.4" customHeight="1" x14ac:dyDescent="0.3">
      <c r="A16" s="29" t="s">
        <v>94</v>
      </c>
      <c r="B16" s="67" t="s">
        <v>95</v>
      </c>
      <c r="C16" s="68"/>
      <c r="D16" s="69"/>
      <c r="E16" s="6" t="s">
        <v>79</v>
      </c>
      <c r="F16" s="85" t="s">
        <v>96</v>
      </c>
      <c r="G16" s="80"/>
      <c r="H16" s="81"/>
    </row>
    <row r="17" spans="1:8" ht="51" customHeight="1" x14ac:dyDescent="0.3">
      <c r="A17" s="29" t="s">
        <v>97</v>
      </c>
      <c r="B17" s="67" t="s">
        <v>98</v>
      </c>
      <c r="C17" s="68"/>
      <c r="D17" s="69"/>
      <c r="E17" s="6" t="s">
        <v>79</v>
      </c>
      <c r="F17" s="82" t="s">
        <v>99</v>
      </c>
      <c r="G17" s="83"/>
      <c r="H17" s="84"/>
    </row>
    <row r="18" spans="1:8" ht="29.4" customHeight="1" x14ac:dyDescent="0.3">
      <c r="A18" s="29" t="s">
        <v>100</v>
      </c>
      <c r="B18" s="67" t="s">
        <v>101</v>
      </c>
      <c r="C18" s="68"/>
      <c r="D18" s="69"/>
      <c r="E18" s="6" t="s">
        <v>79</v>
      </c>
      <c r="F18" s="108" t="s">
        <v>102</v>
      </c>
      <c r="G18" s="106"/>
      <c r="H18" s="107"/>
    </row>
    <row r="19" spans="1:8" ht="41.4" customHeight="1" x14ac:dyDescent="0.3">
      <c r="A19" s="29" t="s">
        <v>100</v>
      </c>
      <c r="B19" s="67" t="s">
        <v>103</v>
      </c>
      <c r="C19" s="68"/>
      <c r="D19" s="69"/>
      <c r="E19" s="6">
        <v>0.25</v>
      </c>
      <c r="F19" s="70" t="s">
        <v>104</v>
      </c>
      <c r="G19" s="80"/>
      <c r="H19" s="81"/>
    </row>
    <row r="20" spans="1:8" ht="93.9" customHeight="1" x14ac:dyDescent="0.3">
      <c r="A20" s="29" t="s">
        <v>105</v>
      </c>
      <c r="B20" s="67" t="s">
        <v>106</v>
      </c>
      <c r="C20" s="68"/>
      <c r="D20" s="69"/>
      <c r="E20" s="6">
        <v>1.98</v>
      </c>
      <c r="F20" s="77" t="s">
        <v>107</v>
      </c>
      <c r="G20" s="78"/>
      <c r="H20" s="79"/>
    </row>
    <row r="21" spans="1:8" ht="41.4" customHeight="1" x14ac:dyDescent="0.3">
      <c r="A21" s="29" t="s">
        <v>108</v>
      </c>
      <c r="B21" s="67" t="s">
        <v>109</v>
      </c>
      <c r="C21" s="68"/>
      <c r="D21" s="69"/>
      <c r="E21" s="6">
        <v>2</v>
      </c>
      <c r="F21" s="34" t="s">
        <v>110</v>
      </c>
      <c r="G21" s="35"/>
      <c r="H21" s="36"/>
    </row>
    <row r="22" spans="1:8" ht="83.1" customHeight="1" x14ac:dyDescent="0.3">
      <c r="A22" s="29" t="s">
        <v>111</v>
      </c>
      <c r="B22" s="67" t="s">
        <v>112</v>
      </c>
      <c r="C22" s="68"/>
      <c r="D22" s="69"/>
      <c r="E22" s="6">
        <v>0.6</v>
      </c>
      <c r="F22" s="109" t="s">
        <v>113</v>
      </c>
      <c r="G22" s="106"/>
      <c r="H22" s="107"/>
    </row>
    <row r="23" spans="1:8" ht="115.5" customHeight="1" x14ac:dyDescent="0.3">
      <c r="A23" s="29" t="s">
        <v>114</v>
      </c>
      <c r="B23" s="67" t="s">
        <v>115</v>
      </c>
      <c r="C23" s="68"/>
      <c r="D23" s="69"/>
      <c r="E23" s="6">
        <v>0.45</v>
      </c>
      <c r="F23" s="110" t="s">
        <v>116</v>
      </c>
      <c r="G23" s="111"/>
      <c r="H23" s="112"/>
    </row>
    <row r="24" spans="1:8" ht="41.4" customHeight="1" x14ac:dyDescent="0.3">
      <c r="A24" s="29" t="s">
        <v>117</v>
      </c>
      <c r="B24" s="67" t="s">
        <v>118</v>
      </c>
      <c r="C24" s="68"/>
      <c r="D24" s="69"/>
      <c r="E24" s="6">
        <v>0.5</v>
      </c>
      <c r="F24" s="34" t="s">
        <v>119</v>
      </c>
      <c r="G24" s="35"/>
      <c r="H24" s="36"/>
    </row>
  </sheetData>
  <sheetProtection insertColumns="0" insertRows="0"/>
  <mergeCells count="36">
    <mergeCell ref="B24:D24"/>
    <mergeCell ref="B17:D17"/>
    <mergeCell ref="B18:D18"/>
    <mergeCell ref="F18:H18"/>
    <mergeCell ref="B21:D21"/>
    <mergeCell ref="B22:D22"/>
    <mergeCell ref="B23:D23"/>
    <mergeCell ref="B19:D19"/>
    <mergeCell ref="F22:H22"/>
    <mergeCell ref="F23:H23"/>
    <mergeCell ref="A7:D8"/>
    <mergeCell ref="A5:H6"/>
    <mergeCell ref="B16:D16"/>
    <mergeCell ref="E7:E8"/>
    <mergeCell ref="F7:H8"/>
    <mergeCell ref="F10:H10"/>
    <mergeCell ref="F11:H11"/>
    <mergeCell ref="B10:D10"/>
    <mergeCell ref="B11:D11"/>
    <mergeCell ref="F14:H14"/>
    <mergeCell ref="A1:H3"/>
    <mergeCell ref="A4:H4"/>
    <mergeCell ref="B20:D20"/>
    <mergeCell ref="F9:H9"/>
    <mergeCell ref="F12:H12"/>
    <mergeCell ref="F13:H13"/>
    <mergeCell ref="B9:D9"/>
    <mergeCell ref="B12:D12"/>
    <mergeCell ref="B13:D13"/>
    <mergeCell ref="B14:D14"/>
    <mergeCell ref="F20:H20"/>
    <mergeCell ref="F19:H19"/>
    <mergeCell ref="F17:H17"/>
    <mergeCell ref="F16:H16"/>
    <mergeCell ref="F15:H15"/>
    <mergeCell ref="B15:D15"/>
  </mergeCells>
  <pageMargins left="0.7" right="0.7" top="0.75" bottom="0.75" header="0.3" footer="0.3"/>
  <pageSetup orientation="portrait" r:id="rId1"/>
  <ignoredErrors>
    <ignoredError sqref="A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4" ma:contentTypeDescription="Create a new document." ma:contentTypeScope="" ma:versionID="eb66dc6db6579f994fe611a1a411668c">
  <xsd:schema xmlns:xsd="http://www.w3.org/2001/XMLSchema" xmlns:xs="http://www.w3.org/2001/XMLSchema" xmlns:p="http://schemas.microsoft.com/office/2006/metadata/properties" xmlns:ns2="0af79deb-9f89-45fe-940b-7a61d3e3c812" targetNamespace="http://schemas.microsoft.com/office/2006/metadata/properties" ma:root="true" ma:fieldsID="516353f30eaf8b9a88caeb11d81dc625" ns2:_="">
    <xsd:import namespace="0af79deb-9f89-45fe-940b-7a61d3e3c8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79deb-9f89-45fe-940b-7a61d3e3c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C47BE7-A254-401E-BFB3-BD50738783DC}"/>
</file>

<file path=customXml/itemProps2.xml><?xml version="1.0" encoding="utf-8"?>
<ds:datastoreItem xmlns:ds="http://schemas.openxmlformats.org/officeDocument/2006/customXml" ds:itemID="{1722753A-440F-442C-BED5-FFFEDF4F5843}">
  <ds:schemaRefs>
    <ds:schemaRef ds:uri="http://schemas.microsoft.com/office/2006/metadata/properties"/>
    <ds:schemaRef ds:uri="http://schemas.microsoft.com/office/infopath/2007/PartnerControls"/>
    <ds:schemaRef ds:uri="32b0ebef-0f8c-438a-b1fa-38ca44872964"/>
    <ds:schemaRef ds:uri="f32173cb-70c7-4389-8ab9-cf99e86aacb3"/>
  </ds:schemaRefs>
</ds:datastoreItem>
</file>

<file path=customXml/itemProps3.xml><?xml version="1.0" encoding="utf-8"?>
<ds:datastoreItem xmlns:ds="http://schemas.openxmlformats.org/officeDocument/2006/customXml" ds:itemID="{976B1BE8-713E-4BC1-93AD-B50A13FDB4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One-Piece Body Worn Product</vt:lpstr>
      <vt:lpstr>Multi-Piece Body Worn Product</vt:lpstr>
      <vt:lpstr>Proposer Provided User Services</vt:lpstr>
    </vt:vector>
  </TitlesOfParts>
  <Manager/>
  <Company>OIT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Baczewski, Michael</cp:lastModifiedBy>
  <cp:revision/>
  <dcterms:created xsi:type="dcterms:W3CDTF">2021-12-15T17:37:59Z</dcterms:created>
  <dcterms:modified xsi:type="dcterms:W3CDTF">2023-04-06T12:29:37Z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ies>
</file>